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https://vult.sharepoint.com/sites/Viesujupirkimuskyrius/Bendrai naudojami dokumentai/Pirkimo dokumentai/Rūta/2648_genetin_reagent/PD_CVPIS/"/>
    </mc:Choice>
  </mc:AlternateContent>
  <xr:revisionPtr revIDLastSave="821" documentId="14_{DBAE2BF5-2548-4C4A-BADD-CFEB99F936D5}" xr6:coauthVersionLast="47" xr6:coauthVersionMax="47" xr10:uidLastSave="{76765232-5D9E-4BAA-9DED-C2063F84E820}"/>
  <bookViews>
    <workbookView xWindow="-120" yWindow="-120" windowWidth="29040" windowHeight="157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5" i="1" l="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H15" i="1"/>
  <c r="H18" i="1"/>
  <c r="H22" i="1"/>
  <c r="H26" i="1"/>
  <c r="H27" i="1"/>
  <c r="H28" i="1"/>
  <c r="H30" i="1"/>
  <c r="H38" i="1"/>
  <c r="H46" i="1"/>
  <c r="H47" i="1"/>
  <c r="H50" i="1"/>
  <c r="H54" i="1"/>
  <c r="H55" i="1"/>
  <c r="H58" i="1"/>
  <c r="H59" i="1"/>
  <c r="H60" i="1"/>
  <c r="H62" i="1"/>
  <c r="H70" i="1"/>
  <c r="H78" i="1"/>
  <c r="H79" i="1"/>
  <c r="H82" i="1"/>
  <c r="H86" i="1"/>
  <c r="H87" i="1"/>
  <c r="H90" i="1"/>
  <c r="H91" i="1"/>
  <c r="H92" i="1"/>
  <c r="H94" i="1"/>
  <c r="H102" i="1"/>
  <c r="H110" i="1"/>
  <c r="H111" i="1"/>
  <c r="H114" i="1"/>
  <c r="H118" i="1"/>
  <c r="H119" i="1"/>
  <c r="H122" i="1"/>
  <c r="H123" i="1"/>
  <c r="H124" i="1"/>
  <c r="H134" i="1"/>
  <c r="H142" i="1"/>
  <c r="H143" i="1"/>
  <c r="H146" i="1"/>
  <c r="H150" i="1"/>
  <c r="H151" i="1"/>
  <c r="H154" i="1"/>
  <c r="H155" i="1"/>
  <c r="H156" i="1"/>
  <c r="H16" i="1"/>
  <c r="H17" i="1"/>
  <c r="H19" i="1"/>
  <c r="H20" i="1"/>
  <c r="H21" i="1"/>
  <c r="H23" i="1"/>
  <c r="H24" i="1"/>
  <c r="H25" i="1"/>
  <c r="H29" i="1"/>
  <c r="H31" i="1"/>
  <c r="H32" i="1"/>
  <c r="H33" i="1"/>
  <c r="H34" i="1"/>
  <c r="H35" i="1"/>
  <c r="H36" i="1"/>
  <c r="H37" i="1"/>
  <c r="H39" i="1"/>
  <c r="H40" i="1"/>
  <c r="H41" i="1"/>
  <c r="H42" i="1"/>
  <c r="H43" i="1"/>
  <c r="H44" i="1"/>
  <c r="H45" i="1"/>
  <c r="H48" i="1"/>
  <c r="H49" i="1"/>
  <c r="H51" i="1"/>
  <c r="H52" i="1"/>
  <c r="H53" i="1"/>
  <c r="H56" i="1"/>
  <c r="H57" i="1"/>
  <c r="H61" i="1"/>
  <c r="H63" i="1"/>
  <c r="H64" i="1"/>
  <c r="H65" i="1"/>
  <c r="H66" i="1"/>
  <c r="H67" i="1"/>
  <c r="H68" i="1"/>
  <c r="H69" i="1"/>
  <c r="H71" i="1"/>
  <c r="H72" i="1"/>
  <c r="H73" i="1"/>
  <c r="H74" i="1"/>
  <c r="H75" i="1"/>
  <c r="H76" i="1"/>
  <c r="H77" i="1"/>
  <c r="H80" i="1"/>
  <c r="H81" i="1"/>
  <c r="H83" i="1"/>
  <c r="H84" i="1"/>
  <c r="H85" i="1"/>
  <c r="H88" i="1"/>
  <c r="H89" i="1"/>
  <c r="H93" i="1"/>
  <c r="H95" i="1"/>
  <c r="H96" i="1"/>
  <c r="H97" i="1"/>
  <c r="H98" i="1"/>
  <c r="H99" i="1"/>
  <c r="H100" i="1"/>
  <c r="H101" i="1"/>
  <c r="H103" i="1"/>
  <c r="H104" i="1"/>
  <c r="H105" i="1"/>
  <c r="H106" i="1"/>
  <c r="H107" i="1"/>
  <c r="H108" i="1"/>
  <c r="H109" i="1"/>
  <c r="H112" i="1"/>
  <c r="H113" i="1"/>
  <c r="H115" i="1"/>
  <c r="H116" i="1"/>
  <c r="H117" i="1"/>
  <c r="H120" i="1"/>
  <c r="H121" i="1"/>
  <c r="H125" i="1"/>
  <c r="H126" i="1"/>
  <c r="H127" i="1"/>
  <c r="H128" i="1"/>
  <c r="H129" i="1"/>
  <c r="H130" i="1"/>
  <c r="H131" i="1"/>
  <c r="H132" i="1"/>
  <c r="H133" i="1"/>
  <c r="H135" i="1"/>
  <c r="H136" i="1"/>
  <c r="H137" i="1"/>
  <c r="H138" i="1"/>
  <c r="H139" i="1"/>
  <c r="H140" i="1"/>
  <c r="H141" i="1"/>
  <c r="H144" i="1"/>
  <c r="H145" i="1"/>
  <c r="H147" i="1"/>
  <c r="H148" i="1"/>
  <c r="H149" i="1"/>
  <c r="H152" i="1"/>
  <c r="H153" i="1"/>
  <c r="H157" i="1"/>
  <c r="H14" i="1"/>
  <c r="I14" i="1"/>
  <c r="H158" i="1" l="1"/>
  <c r="H160" i="1" s="1"/>
  <c r="H159" i="1" s="1"/>
  <c r="H16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Karolis Urbanavičius</author>
  </authors>
  <commentList>
    <comment ref="D13" authorId="0" shapeId="0" xr:uid="{AC08C1BF-F522-46CA-9F7D-3C2C2584EE11}">
      <text>
        <r>
          <rPr>
            <sz val="9"/>
            <color indexed="81"/>
            <rFont val="Tahoma"/>
            <family val="2"/>
          </rPr>
          <t>Tais atvejais, kai mato vienetas yra "Vienetas" ar "rinkinys, D stulpelyje turi būti nurodyti kiekiai po 1 vnt.</t>
        </r>
      </text>
    </comment>
    <comment ref="E13" authorId="0" shapeId="0" xr:uid="{F34FB181-3DCF-43BF-9F0A-C738D3BE89B3}">
      <text>
        <r>
          <rPr>
            <sz val="9"/>
            <color indexed="81"/>
            <rFont val="Tahoma"/>
            <charset val="1"/>
          </rPr>
          <t xml:space="preserve">Šiame stulpelyje pateiktas visas bendras prekių vienetų kiekis visose C stulpelyje nurodytose pakuotėse.
G stulpelyje turi būti nurodytas 1 vnt. E stulpelio prekės įkainis.
</t>
        </r>
      </text>
    </comment>
  </commentList>
</comments>
</file>

<file path=xl/sharedStrings.xml><?xml version="1.0" encoding="utf-8"?>
<sst xmlns="http://schemas.openxmlformats.org/spreadsheetml/2006/main" count="319" uniqueCount="176">
  <si>
    <t>Konkretaus pirkimo, atliekamo dinaminės pirkimų sistemos pagrindu, priedo Nr. 2 „Pasiūlymo forma“ priedas Nr. 1 „Įkainiai“</t>
  </si>
  <si>
    <t>Techninė specifikacija-siūlomi įkainiai</t>
  </si>
  <si>
    <t>Genetinių tyrimų ir diagnostikos reagentai, Nr. 2648 /2026</t>
  </si>
  <si>
    <t>Jei techninių specifikacijų reikalavimuose prekių parametrai (ir/ar kita informacija) nurodyti kartu su prekės ženklu, patentu ar tipu (ir/ar kitaip pažeidžia rinkos dalyvių konkurencingumą, lygiateisiškumą), tiekėjas turi teisę siūlyti lygiaverčius parametrus (ir/ar informaciją).</t>
  </si>
  <si>
    <t>Bendra pasiūlymo kaina/įkainiai/sudedamųjų dalių kaina su PVM ir be PVM nurodoma ne daugiau kaip 2 skaičių po kablelio tikslumu</t>
  </si>
  <si>
    <t>Prekių katalogas                                                                               (pateikiama nuoroda į tiekėjo siūlomą vieną viešai skelbiamą prekių katalogą, kuris privalo atitikti pirkimo dokumentų reikalavimus)</t>
  </si>
  <si>
    <t>Pildo tiekėjas</t>
  </si>
  <si>
    <t>Nurodomas prekių katalogo regionas (valstybė)                                   (pildoma, jeigu siūlomas prekių katalogas veikia daugiau nei viename regione (valstybėje) ir todėl skiriasi prekių kainos.</t>
  </si>
  <si>
    <t>Lentelė Nr. 1</t>
  </si>
  <si>
    <t>Prekės aprašymas***</t>
  </si>
  <si>
    <t>Mato vnt.</t>
  </si>
  <si>
    <t>Orientacinis mato vnt. kiekis</t>
  </si>
  <si>
    <r>
      <t xml:space="preserve">Siūlomą pakuotę sudarantis vnt skaičius 
</t>
    </r>
    <r>
      <rPr>
        <b/>
        <sz val="11"/>
        <color rgb="FFFF0000"/>
        <rFont val="Arial"/>
        <family val="2"/>
      </rPr>
      <t>Pildo tiekėjas</t>
    </r>
    <r>
      <rPr>
        <b/>
        <sz val="11"/>
        <rFont val="Arial"/>
        <family val="2"/>
      </rPr>
      <t xml:space="preserve"> </t>
    </r>
    <r>
      <rPr>
        <sz val="11"/>
        <rFont val="Arial"/>
        <family val="2"/>
      </rPr>
      <t>(nurodomas tik skaičius)</t>
    </r>
  </si>
  <si>
    <t>Orientacinis vnt. kiekis</t>
  </si>
  <si>
    <r>
      <rPr>
        <b/>
        <u/>
        <sz val="11"/>
        <color rgb="FF000000"/>
        <rFont val="Arial"/>
        <family val="2"/>
      </rPr>
      <t>Nuoroda į siūlomos prekės gamintojo interneto svetainėje esančią konkrečią siūlomą prekę</t>
    </r>
    <r>
      <rPr>
        <b/>
        <sz val="11"/>
        <color rgb="FF000000"/>
        <rFont val="Arial"/>
        <family val="2"/>
      </rPr>
      <t xml:space="preserve">, atitinkančią nustatytus reikalavimus
</t>
    </r>
    <r>
      <rPr>
        <b/>
        <sz val="11"/>
        <color rgb="FFFF0000"/>
        <rFont val="Arial"/>
        <family val="2"/>
      </rPr>
      <t xml:space="preserve">Pildo tiekėjas </t>
    </r>
  </si>
  <si>
    <r>
      <t xml:space="preserve">1 vnt. prekės, esančios pakuotėje, įkainis EUR be PVM 
</t>
    </r>
    <r>
      <rPr>
        <b/>
        <sz val="11"/>
        <color rgb="FFFF0000"/>
        <rFont val="Arial"/>
        <family val="2"/>
      </rPr>
      <t>Pildo tiekėjas</t>
    </r>
    <r>
      <rPr>
        <b/>
        <sz val="11"/>
        <rFont val="Arial"/>
        <family val="2"/>
      </rPr>
      <t xml:space="preserve"> </t>
    </r>
  </si>
  <si>
    <r>
      <t xml:space="preserve">Suma EUR be PVM
</t>
    </r>
    <r>
      <rPr>
        <sz val="11"/>
        <rFont val="Arial"/>
        <family val="2"/>
      </rPr>
      <t>(E ir G stulpelių  sandauga)</t>
    </r>
  </si>
  <si>
    <r>
      <t xml:space="preserve">1 pakuotės kaina
</t>
    </r>
    <r>
      <rPr>
        <sz val="11"/>
        <rFont val="Arial"/>
        <family val="2"/>
      </rPr>
      <t>(D ir G stulpelių  sandauga)</t>
    </r>
  </si>
  <si>
    <r>
      <t xml:space="preserve">Siūlomų prekių aprašymas
</t>
    </r>
    <r>
      <rPr>
        <b/>
        <sz val="11"/>
        <color rgb="FFFF0000"/>
        <rFont val="Arial"/>
        <family val="2"/>
      </rPr>
      <t>(Pildo tiekėjas tik tuo atveju, jei siūlomos lygiaverčių**** parametrų ir/arba geresnės prekės)</t>
    </r>
  </si>
  <si>
    <t>Tiekėjo pastabos</t>
  </si>
  <si>
    <t>Alissa Reporter Exome V7, 1-smpl GL</t>
  </si>
  <si>
    <t>Vienietas</t>
  </si>
  <si>
    <t>Spacer, Bravo 0.09in, 01 Each</t>
  </si>
  <si>
    <t>Microtube, Screwtop, 1.5mL, pk/100</t>
  </si>
  <si>
    <t>Pakuotė</t>
  </si>
  <si>
    <t>Alissa Reporter Exome V7, 1 x SO</t>
  </si>
  <si>
    <t>Custom Mx3000P Optical Strip Caps</t>
  </si>
  <si>
    <t>D1000 Sample Buffer</t>
  </si>
  <si>
    <t>Mineral Oil Dropper Bottle, 15mL</t>
  </si>
  <si>
    <t>Dilution Buffer 0.1x TE, 60mL</t>
  </si>
  <si>
    <t>GlykoPrep RX Spin Cartridges, 2 Tube</t>
  </si>
  <si>
    <t>Loading Tips (1pk)</t>
  </si>
  <si>
    <t>High Sensitivity D1000 Sample Buffer</t>
  </si>
  <si>
    <t>D5000 Ladder</t>
  </si>
  <si>
    <t>Cell-free DNA Sample Buffer</t>
  </si>
  <si>
    <t>Tube Cap Strips, 120 strips of 8</t>
  </si>
  <si>
    <t>BF-25 Blank Solution, 8mL</t>
  </si>
  <si>
    <t>High Sensitivity D5000 Ladder</t>
  </si>
  <si>
    <t>Tube-Strip Capping Tool</t>
  </si>
  <si>
    <t>Total RNA, Placenta, Human, 25 ug</t>
  </si>
  <si>
    <t>IPTG, 1g</t>
  </si>
  <si>
    <t>StrataPrep Plasmid Miniprep Kit, 50 rxn</t>
  </si>
  <si>
    <t>Small Fragment Diluent Marker, 2.4mL</t>
  </si>
  <si>
    <t>Enrichment Control DNA 16RX</t>
  </si>
  <si>
    <t>Mx3000P Strip Tubes</t>
  </si>
  <si>
    <t>RNA ScreenTape Sample Buffer</t>
  </si>
  <si>
    <t>Cell-free DNA Ladder</t>
  </si>
  <si>
    <t>StrataPrep DNA Gel Extraction,50 rxn</t>
  </si>
  <si>
    <t>Microplate Labeler Vacuum Pad Kit 0.25in</t>
  </si>
  <si>
    <t>Custom Mx3000P Strip Tubes</t>
  </si>
  <si>
    <t>10x Taq DNA Polymerase Buffer, 10 ml</t>
  </si>
  <si>
    <t>High Sens. RNA ScreenTape Sample Buffer</t>
  </si>
  <si>
    <t>Stabilization and Drying Solution,500 ml</t>
  </si>
  <si>
    <t>SideStepLysisandStabilizationBuffer,10ml</t>
  </si>
  <si>
    <t>PfuUltraIIFusion HS DNA Polymerase,40rxn</t>
  </si>
  <si>
    <t>Cloned Pfu DNA Polymerase, 100U</t>
  </si>
  <si>
    <t>D1000 Reagents</t>
  </si>
  <si>
    <t>D5000 Reagents</t>
  </si>
  <si>
    <t>Routine Cloning Competent Cell Pack</t>
  </si>
  <si>
    <t>RNA ScreenTape Ladder</t>
  </si>
  <si>
    <t>RNA 6000 Pico ladder</t>
  </si>
  <si>
    <t>96-Well Plate Sealing Film,100 pcs</t>
  </si>
  <si>
    <t>MS-Grade Calmodulin Resin 0.625 ml</t>
  </si>
  <si>
    <t>RNase Free DNase I, 1000U</t>
  </si>
  <si>
    <t>Difficult Cloning Competent Cell Pack</t>
  </si>
  <si>
    <t>High Sensitivity RNA ScreenTape Ladder</t>
  </si>
  <si>
    <t>Polypropylene 96-Well Tube Plates,25</t>
  </si>
  <si>
    <t>PfuUltraHigh-fidelityDNAPolymerase,40rxn</t>
  </si>
  <si>
    <t>Proteinase K, 100 mg</t>
  </si>
  <si>
    <t>PfuTurbo Hotstart DNA Polymerase, 100U</t>
  </si>
  <si>
    <t>Pfu DNA Polymerase (native), 100U</t>
  </si>
  <si>
    <t>PfuTurboCx Hotstart DNA Polymerase 40rxn</t>
  </si>
  <si>
    <t>Loading Tips (1EA/PK)</t>
  </si>
  <si>
    <t>QPCR 96-Well plates, non-skirted, pk/25</t>
  </si>
  <si>
    <t>QPCR 96-Well plates, semi-skirted, pk/25</t>
  </si>
  <si>
    <t>High Sensitivity D1000 Reagents</t>
  </si>
  <si>
    <t>High Sensitivity D5000 Reagents</t>
  </si>
  <si>
    <t>Cell-free DNA Reagents</t>
  </si>
  <si>
    <t>Plasmid DNA Ladder, 1.2mL</t>
  </si>
  <si>
    <t>Small RNA ladder</t>
  </si>
  <si>
    <t>QPCR Mouse Refernce Total RNA, 25 ug</t>
  </si>
  <si>
    <t>BL21(DE3) Competent Cells 5 x 0.2 ml</t>
  </si>
  <si>
    <t>Slide Holder Assys - Pkg of 6</t>
  </si>
  <si>
    <t>XL10-Gold Competent Cells, 5 x 100 ul</t>
  </si>
  <si>
    <t>Oligo Verification Std 10x Solution</t>
  </si>
  <si>
    <t>Deoxynucleotide Mix, PCR Grade, 25mMdNTP</t>
  </si>
  <si>
    <t>Oligo aCGH/ChIP-on-Chip Wash Buffer 1,4L</t>
  </si>
  <si>
    <t>HSens. Protein 250 reagents (labeling)</t>
  </si>
  <si>
    <t>High Sensitivity Protein 250 ladder</t>
  </si>
  <si>
    <t>Needle-Cartridge</t>
  </si>
  <si>
    <t>96-well Plate Foil Seal</t>
  </si>
  <si>
    <t>Quantitative PCR Human Total RNA,25ug</t>
  </si>
  <si>
    <t>SURE 2 SuperComp Cells 10 x 0.1 ml</t>
  </si>
  <si>
    <t>SURE Competent Cells 5 x 0.2 ml</t>
  </si>
  <si>
    <t>16 SSEL Tier 1, Grouped, Upfront Pricing</t>
  </si>
  <si>
    <t>PAQ5000 HOT START DNA</t>
  </si>
  <si>
    <t>Salmon Sperm DNA, 10 x 1 ml</t>
  </si>
  <si>
    <t>RNA 6000 Nano ladder</t>
  </si>
  <si>
    <t>96 Well GlykoPrep RX Spin Cartridges</t>
  </si>
  <si>
    <t>HerculaseII Fusion DNA Polymerase,200rxn</t>
  </si>
  <si>
    <t>Genomic DNA Reagents</t>
  </si>
  <si>
    <t>SureGuide-SGP 90-120nt, 100ug</t>
  </si>
  <si>
    <t>Able K Competent Cells 5 x 0.2 ml</t>
  </si>
  <si>
    <t>Passive Reference Dye, 1mm (10x100ul)</t>
  </si>
  <si>
    <t>AriaMx96WellPlates, RigidSkirted,25/pack</t>
  </si>
  <si>
    <t>Kit,QuikChangeLightningMutagenesis 10rxn</t>
  </si>
  <si>
    <t>RNA ScreenTape</t>
  </si>
  <si>
    <t>TapeStation Test Tape (TSTT)</t>
  </si>
  <si>
    <t>D5000 ScreenTape</t>
  </si>
  <si>
    <t>Kit,QuikChange II XL site-directed 10rx</t>
  </si>
  <si>
    <t>D1000 ScreenTape</t>
  </si>
  <si>
    <t>Calmodulin Affinity Resin, 10 ml</t>
  </si>
  <si>
    <t>Kit,QuikChange II site-directed 10 rxn</t>
  </si>
  <si>
    <t>QuikChangeII-Electro Mutagenesis 10rxn</t>
  </si>
  <si>
    <t>StrataClone PCR Cloning Kit</t>
  </si>
  <si>
    <t>Rinkinys</t>
  </si>
  <si>
    <t>Kit,QuikChange Site-Directed 10 rxn</t>
  </si>
  <si>
    <t>HSens. Protein 250 reagents (separation)</t>
  </si>
  <si>
    <t>32-Pin Electrode Cartridge</t>
  </si>
  <si>
    <t>High Sensitivity RNA ScreenTape</t>
  </si>
  <si>
    <t>Brilliant Multiplex QPCR MasterMx200rxn</t>
  </si>
  <si>
    <t>SureGuide-SGP 90-120nt, 200ug</t>
  </si>
  <si>
    <t>50mL SBS Rack for Deck Mount (564)</t>
  </si>
  <si>
    <t>Loading Tip Holder</t>
  </si>
  <si>
    <t>Genomic DNA ScreenTape</t>
  </si>
  <si>
    <t>Oligo aCGH/ChIP-on-Chip Wash Buffer Set</t>
  </si>
  <si>
    <t>BrilliantIII Fast QPCR Master Mix,400rxn</t>
  </si>
  <si>
    <t>GeneMorphIIEZCloneRandomMutagenesis10rxn</t>
  </si>
  <si>
    <t>250 uL Tips, Wide Bore</t>
  </si>
  <si>
    <t>Alissa Reporter Cancer CGP DNA, 16-smpl</t>
  </si>
  <si>
    <t>Kit,QCLightningMultiSiteMutagenesis10rxn</t>
  </si>
  <si>
    <t>dsDNA 910 Reagent Kit (35-1500bp), 500</t>
  </si>
  <si>
    <t>Plasmid DNA Analysis Kit, 500 Samples</t>
  </si>
  <si>
    <t>Gigapack III XL Packaging Extract, 4 rxn</t>
  </si>
  <si>
    <t>Sample Block (for tube strips)</t>
  </si>
  <si>
    <t>Loading Tips (10pk)</t>
  </si>
  <si>
    <t>High Sensitivity D5000 ScreenTape</t>
  </si>
  <si>
    <t>Cell-free DNA ScreenTape</t>
  </si>
  <si>
    <t>High Sensitivity D1000 ScreenTape</t>
  </si>
  <si>
    <t>RNA 6000 Pico reagents</t>
  </si>
  <si>
    <t>Cloned Pfu DNA Polymerase, 500U</t>
  </si>
  <si>
    <t>PicoMaxx High Fidelity PCR System,1000U</t>
  </si>
  <si>
    <t>SureSelectQXT Dual Index Kit, ILM</t>
  </si>
  <si>
    <t>Kit,StrataClean Resin, 9 ml</t>
  </si>
  <si>
    <t>DNA 1000 Reagents</t>
  </si>
  <si>
    <t>DNA 7500 reagents</t>
  </si>
  <si>
    <t>DNA 12000 reagents</t>
  </si>
  <si>
    <t>Microarray Designs</t>
  </si>
  <si>
    <t>High Sensitivity DNA Reagents</t>
  </si>
  <si>
    <t>Protein 80 reagents</t>
  </si>
  <si>
    <t>Protein 230 Plus reagents</t>
  </si>
  <si>
    <t>Small RNA reagents</t>
  </si>
  <si>
    <t>RNA 6000 Nano reagents</t>
  </si>
  <si>
    <t>BrilliantIISYBRGreenQRTPCR1StepMasterMix</t>
  </si>
  <si>
    <t>High Sensitivity DNA Kit</t>
  </si>
  <si>
    <t>Kit,QuikChangeMultiSiteMutagenesis 10rxn</t>
  </si>
  <si>
    <t>PfuTurbo DNA Polymerase, 1000U</t>
  </si>
  <si>
    <t>SSEL Enzymatic Frag Kit, 96 Rxn</t>
  </si>
  <si>
    <t>High Sensitivity Protein 250 kit</t>
  </si>
  <si>
    <t>DNA 1000 kit</t>
  </si>
  <si>
    <t>DNA 7500 kit</t>
  </si>
  <si>
    <t>DNA 12000 kit</t>
  </si>
  <si>
    <t>RNA 6000 Nano kit</t>
  </si>
  <si>
    <t>RNA 6000 Pico kit</t>
  </si>
  <si>
    <t>Protein 80 kit</t>
  </si>
  <si>
    <t>Protein 230 kit</t>
  </si>
  <si>
    <t>Pasiūlymo palyginamoji kaina EUR be PVM:</t>
  </si>
  <si>
    <t>PVM [nurodykite taikomą procentą] %)*:</t>
  </si>
  <si>
    <t>Pasiūlymo palyginamoji kaina EUR su PVM:</t>
  </si>
  <si>
    <t>Siūloma nuolaida***** procentais (nurodomas sveikas skaičius pvz.: 10) pildo tiekėjas</t>
  </si>
  <si>
    <t>Pasiūlymo palyginamoji kaina su tiekėjo siūloma nuolaida, EUR su PVM:</t>
  </si>
  <si>
    <t>* Jei PVM laukas nepildomas, arba nurodomas kitoks PVM dydis, nurodomos priežastys, dėl kurių PVM nemokamas/ yra kitoks:</t>
  </si>
  <si>
    <t>*** Tiekėjas teikdamas pasiūlymą patvirtina, kad siūlo Prekes pagal šio dokumento lentelės Nr. 1 "A" stulpelio reikalavimus. Jei siūlomos lygiaverčių parametrų prekės, tiekėjas privalo užpildyti lentelės Nr. 1 "J" stulpelį.</t>
  </si>
  <si>
    <t xml:space="preserve">**** Lygiaverčiu laikomas pirkimo objektas, kurio savybės nėra prastesnės (t.y. tokios pat arba geresnės) negu pirkimo dokumentuose perkamam objektui keliami reikalavimai ir siūlomą lygiavertį pirkimo objektą galima panaudoti pagal paskirtį be jokių apribojimų (įskaitant bet neapsiribojant išvardintais):
•     neatliekant papildomų sąveikaujančių elementų pakeitimų;
•    panaudojimas neturės įtakos sąveikaujančių elementų greitesniam susidėvėjimui, gedimams ir (ar) garantijos praradimui;
•     numatytas tarnavimo laikotarpis nėra  trumpesnis;
•     nėra prastesnio techninio pažangumo lygio.
Siūlant lygiavertį pirkimo objektą, privaloma pateikti dokumentus, įrodančius atitiktį pirkimo objektui keliamiems reikalavimams. Tokie dokumentai galėtų būti Lietuvos Respublikoje įsteigtos atitikties vertinimo įstaigos tyrimų ataskaita ar pažyma, taip pat pripažįstama kitose šalyse įsteigtų lygiaverčių atitikties vertinimo įstaigų išduotos pažymos. Jeigu Tiekėjas negali gauti nurodytų pažymų ar tyrimų ataskaitų dėl nuo Tiekėjo nepriklausančių aplinkybių ir objektyviais, rašytiniais įrodymais įrodo, kad siūlomas lygiavertis pirkimo objektas atitinka Techninėje specifikacijoje nurodytus reikalavimus ar kriterijus, pasiūlymų vertinimo kriterijus ar pirkimo sutarties vykdymo sąlygas, Pirkėjas pripažįsta ir kitas tinkamas priemones. Tačiau tinkamomis priemonėmis nelaikoma Tiekėjo savideklaracija be konkrečių, techninių įrodymų. Pirkėjas pasilieka sau teisę atlikti Pavojaus rizikos vertinimą jei siūlomos prekės lygiavertiškumui pateikti dokumentai bus nepakankami. 
</t>
  </si>
  <si>
    <t>***** Nuolaida bus taikoma visiems sutarties galiojimo metu daromiems užsakymams iš tiekėjo siūlomo elektroninio katalogo. Iš tiekėjo siūlomo katalogo kainos bus atimama jo siūloma nuolaida.</t>
  </si>
  <si>
    <t xml:space="preserve">** Pakuotę sudarančiam   vienetų skaičiui taikoma ±25 % paklaida (pvz. vietoj pakuotės, kurią sudaro 100 vienetų, tiekėjas gali siūlyti nuo 75 iki 125 vienetų). 
Paslaugų palyginamoji kaina, naudojama pasiūlymų vertinimui. Perkama pagal poreikį, neviršijant bendros sutarties kainos, atskirose eilutėse nurodytas prekių kiekis gali būti keičiamas (didėti ar mažėti).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</si>
</sst>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8"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indexed="8"/>
      <name val="Calibri"/>
      <family val="2"/>
      <scheme val="minor"/>
    </font>
    <font>
      <sz val="10"/>
      <name val="Arial"/>
      <family val="2"/>
      <charset val="186"/>
    </font>
    <font>
      <u/>
      <sz val="11"/>
      <color theme="10"/>
      <name val="Calibri"/>
      <family val="2"/>
      <scheme val="minor"/>
    </font>
    <font>
      <u/>
      <sz val="11"/>
      <color theme="10"/>
      <name val="Calibri"/>
      <family val="2"/>
      <charset val="186"/>
      <scheme val="minor"/>
    </font>
    <font>
      <sz val="9"/>
      <color indexed="81"/>
      <name val="Tahoma"/>
      <charset val="1"/>
    </font>
    <font>
      <sz val="11"/>
      <color theme="1"/>
      <name val="Arial"/>
      <family val="2"/>
    </font>
    <font>
      <b/>
      <sz val="11"/>
      <color theme="1"/>
      <name val="Arial"/>
      <family val="2"/>
    </font>
    <font>
      <sz val="11"/>
      <color rgb="FFFF0000"/>
      <name val="Arial"/>
      <family val="2"/>
    </font>
    <font>
      <sz val="9"/>
      <color theme="1"/>
      <name val="Arial"/>
      <family val="2"/>
    </font>
    <font>
      <b/>
      <sz val="11"/>
      <name val="Arial"/>
      <family val="2"/>
    </font>
    <font>
      <b/>
      <sz val="11"/>
      <color rgb="FFFF0000"/>
      <name val="Arial"/>
      <family val="2"/>
    </font>
    <font>
      <sz val="11"/>
      <name val="Arial"/>
      <family val="2"/>
    </font>
    <font>
      <b/>
      <sz val="11"/>
      <color rgb="FF000000"/>
      <name val="Arial"/>
      <family val="2"/>
    </font>
    <font>
      <b/>
      <u/>
      <sz val="11"/>
      <color rgb="FF000000"/>
      <name val="Arial"/>
      <family val="2"/>
    </font>
    <font>
      <sz val="12"/>
      <color indexed="8"/>
      <name val="Arial"/>
      <family val="2"/>
    </font>
    <font>
      <b/>
      <sz val="9"/>
      <color theme="1"/>
      <name val="Arial"/>
      <family val="2"/>
    </font>
    <font>
      <sz val="9"/>
      <color rgb="FFFF0000"/>
      <name val="Arial"/>
      <family val="2"/>
    </font>
    <font>
      <b/>
      <sz val="9"/>
      <name val="Arial"/>
      <family val="2"/>
    </font>
    <font>
      <b/>
      <i/>
      <sz val="9"/>
      <color rgb="FFFF0000"/>
      <name val="Arial"/>
      <family val="2"/>
    </font>
    <font>
      <sz val="9"/>
      <color indexed="81"/>
      <name val="Tahoma"/>
      <family val="2"/>
    </font>
    <font>
      <sz val="11"/>
      <color rgb="FF000000"/>
      <name val="Arial"/>
      <family val="2"/>
    </font>
    <font>
      <sz val="9"/>
      <name val="Arial"/>
      <family val="2"/>
    </font>
    <font>
      <sz val="11"/>
      <color indexed="8"/>
      <name val="Arial"/>
      <family val="2"/>
    </font>
    <font>
      <sz val="11"/>
      <color rgb="FF000000"/>
      <name val="Arial"/>
    </font>
    <font>
      <sz val="11"/>
      <color rgb="FF000000"/>
      <name val="Arial"/>
      <charset val="1"/>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7">
    <xf numFmtId="0" fontId="0" fillId="0" borderId="0"/>
    <xf numFmtId="0" fontId="3" fillId="0" borderId="0"/>
    <xf numFmtId="0" fontId="6" fillId="0" borderId="0" applyNumberFormat="0" applyFill="0" applyBorder="0" applyAlignment="0" applyProtection="0"/>
    <xf numFmtId="0" fontId="5" fillId="0" borderId="0" applyNumberFormat="0" applyFill="0" applyBorder="0" applyAlignment="0" applyProtection="0"/>
    <xf numFmtId="0" fontId="4" fillId="0" borderId="0"/>
    <xf numFmtId="0" fontId="2" fillId="0" borderId="0"/>
    <xf numFmtId="0" fontId="1" fillId="0" borderId="0"/>
  </cellStyleXfs>
  <cellXfs count="63">
    <xf numFmtId="0" fontId="0" fillId="0" borderId="0" xfId="0"/>
    <xf numFmtId="0" fontId="8" fillId="0" borderId="0" xfId="0" applyFont="1" applyAlignment="1">
      <alignment wrapText="1"/>
    </xf>
    <xf numFmtId="0" fontId="12"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xf numFmtId="0" fontId="15" fillId="2" borderId="2" xfId="1" applyFont="1" applyFill="1" applyBorder="1" applyAlignment="1">
      <alignment horizontal="center" vertical="center" wrapText="1"/>
    </xf>
    <xf numFmtId="0" fontId="13" fillId="2" borderId="4" xfId="6" applyFont="1" applyFill="1" applyBorder="1" applyAlignment="1">
      <alignment horizontal="center" vertical="center"/>
    </xf>
    <xf numFmtId="0" fontId="8" fillId="0" borderId="0" xfId="0" applyFont="1"/>
    <xf numFmtId="0" fontId="8" fillId="0" borderId="1" xfId="0" applyFont="1" applyBorder="1" applyAlignment="1">
      <alignment vertical="top"/>
    </xf>
    <xf numFmtId="0" fontId="17" fillId="0" borderId="2" xfId="1" applyFont="1" applyBorder="1" applyAlignment="1" applyProtection="1">
      <alignment horizontal="left" vertical="top" wrapText="1"/>
      <protection locked="0"/>
    </xf>
    <xf numFmtId="0" fontId="8" fillId="0" borderId="4" xfId="6" applyFont="1" applyBorder="1" applyProtection="1">
      <protection locked="0"/>
    </xf>
    <xf numFmtId="0" fontId="8" fillId="0" borderId="4" xfId="0" applyFont="1" applyBorder="1" applyProtection="1">
      <protection locked="0"/>
    </xf>
    <xf numFmtId="4" fontId="8"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18" fillId="0" borderId="0" xfId="0" applyFont="1" applyAlignment="1">
      <alignment horizontal="left" vertical="top" wrapText="1"/>
    </xf>
    <xf numFmtId="0" fontId="11" fillId="0" borderId="0" xfId="0" applyFont="1" applyAlignment="1">
      <alignment horizontal="left" vertical="top" wrapText="1"/>
    </xf>
    <xf numFmtId="0" fontId="19" fillId="0" borderId="0" xfId="0" applyFont="1" applyAlignment="1">
      <alignment horizontal="left" vertical="top" wrapText="1"/>
    </xf>
    <xf numFmtId="4" fontId="8" fillId="0" borderId="1" xfId="0" applyNumberFormat="1" applyFont="1" applyBorder="1" applyAlignment="1">
      <alignment horizontal="center" wrapText="1"/>
    </xf>
    <xf numFmtId="0" fontId="20" fillId="0" borderId="1" xfId="0" applyFont="1" applyBorder="1" applyAlignment="1">
      <alignment horizontal="center" vertical="top" wrapText="1"/>
    </xf>
    <xf numFmtId="0" fontId="21" fillId="0" borderId="1" xfId="0" applyFont="1" applyBorder="1" applyAlignment="1">
      <alignment horizontal="left" vertical="top" wrapText="1"/>
    </xf>
    <xf numFmtId="0" fontId="8" fillId="0" borderId="1" xfId="0" applyFont="1" applyBorder="1" applyAlignment="1">
      <alignment horizontal="left" vertical="top" wrapText="1"/>
    </xf>
    <xf numFmtId="0" fontId="8" fillId="0" borderId="4" xfId="0" applyFont="1" applyBorder="1" applyAlignment="1">
      <alignment wrapText="1"/>
    </xf>
    <xf numFmtId="0" fontId="8" fillId="0" borderId="5" xfId="0" applyFont="1" applyBorder="1" applyAlignment="1">
      <alignment horizontal="left" vertical="top" wrapText="1"/>
    </xf>
    <xf numFmtId="0" fontId="17" fillId="0" borderId="7" xfId="1" applyFont="1" applyBorder="1" applyAlignment="1" applyProtection="1">
      <alignment horizontal="left" vertical="top" wrapText="1"/>
      <protection locked="0"/>
    </xf>
    <xf numFmtId="0" fontId="8" fillId="0" borderId="8" xfId="0" applyFont="1" applyBorder="1" applyProtection="1">
      <protection locked="0"/>
    </xf>
    <xf numFmtId="4" fontId="8" fillId="0" borderId="11" xfId="0" applyNumberFormat="1" applyFont="1" applyBorder="1" applyAlignment="1">
      <alignment horizontal="center" vertical="center" wrapText="1"/>
    </xf>
    <xf numFmtId="0" fontId="8" fillId="0" borderId="1" xfId="0" applyFont="1" applyBorder="1" applyAlignment="1">
      <alignment horizontal="left" vertical="top"/>
    </xf>
    <xf numFmtId="0" fontId="8" fillId="0" borderId="5" xfId="0" applyFont="1" applyBorder="1" applyAlignment="1">
      <alignment horizontal="left" vertical="top"/>
    </xf>
    <xf numFmtId="0" fontId="8" fillId="0" borderId="4" xfId="0" applyFont="1" applyBorder="1" applyAlignment="1">
      <alignment horizontal="left" wrapText="1"/>
    </xf>
    <xf numFmtId="4" fontId="8" fillId="0" borderId="4" xfId="0" applyNumberFormat="1" applyFont="1" applyBorder="1" applyAlignment="1">
      <alignment horizontal="left" wrapText="1"/>
    </xf>
    <xf numFmtId="1" fontId="23" fillId="0" borderId="1" xfId="0" applyNumberFormat="1" applyFont="1" applyBorder="1" applyAlignment="1" applyProtection="1">
      <alignment horizontal="left" vertical="center" wrapText="1"/>
      <protection locked="0"/>
    </xf>
    <xf numFmtId="0" fontId="25" fillId="3" borderId="3" xfId="1" applyFont="1" applyFill="1" applyBorder="1" applyAlignment="1" applyProtection="1">
      <alignment horizontal="left" vertical="top" wrapText="1"/>
      <protection locked="0"/>
    </xf>
    <xf numFmtId="164" fontId="25" fillId="3" borderId="1" xfId="1" applyNumberFormat="1" applyFont="1" applyFill="1" applyBorder="1" applyAlignment="1" applyProtection="1">
      <alignment horizontal="left" vertical="center" wrapText="1"/>
      <protection locked="0"/>
    </xf>
    <xf numFmtId="4" fontId="25" fillId="0" borderId="1" xfId="1" applyNumberFormat="1" applyFont="1" applyBorder="1" applyAlignment="1">
      <alignment horizontal="left" vertical="center" wrapText="1"/>
    </xf>
    <xf numFmtId="0" fontId="25" fillId="3" borderId="6" xfId="1" applyFont="1" applyFill="1" applyBorder="1" applyAlignment="1" applyProtection="1">
      <alignment horizontal="left" vertical="top" wrapText="1"/>
      <protection locked="0"/>
    </xf>
    <xf numFmtId="164" fontId="25" fillId="3" borderId="5" xfId="1" applyNumberFormat="1" applyFont="1" applyFill="1" applyBorder="1" applyAlignment="1" applyProtection="1">
      <alignment horizontal="left" vertical="center" wrapText="1"/>
      <protection locked="0"/>
    </xf>
    <xf numFmtId="0" fontId="8" fillId="0" borderId="3" xfId="0" applyFont="1" applyBorder="1" applyAlignment="1">
      <alignment vertical="top"/>
    </xf>
    <xf numFmtId="0" fontId="8" fillId="0" borderId="8" xfId="0" applyFont="1" applyBorder="1" applyAlignment="1">
      <alignment wrapText="1"/>
    </xf>
    <xf numFmtId="0" fontId="8" fillId="0" borderId="12" xfId="0" applyFont="1" applyBorder="1" applyAlignment="1">
      <alignment wrapText="1"/>
    </xf>
    <xf numFmtId="0" fontId="26" fillId="3" borderId="4" xfId="0" applyFont="1" applyFill="1" applyBorder="1"/>
    <xf numFmtId="0" fontId="26" fillId="0" borderId="4" xfId="0" applyFont="1" applyBorder="1"/>
    <xf numFmtId="0" fontId="8" fillId="0" borderId="4" xfId="0" applyFont="1" applyBorder="1" applyAlignment="1">
      <alignment vertical="top"/>
    </xf>
    <xf numFmtId="1" fontId="23" fillId="0" borderId="4" xfId="0" applyNumberFormat="1" applyFont="1" applyBorder="1" applyAlignment="1" applyProtection="1">
      <alignment horizontal="left" vertical="center" wrapText="1"/>
      <protection locked="0"/>
    </xf>
    <xf numFmtId="0" fontId="27" fillId="0" borderId="0" xfId="0" applyFont="1"/>
    <xf numFmtId="0" fontId="8" fillId="3" borderId="4" xfId="0" applyFont="1" applyFill="1" applyBorder="1" applyAlignment="1">
      <alignment wrapText="1"/>
    </xf>
    <xf numFmtId="0" fontId="8" fillId="3" borderId="1" xfId="0" applyFont="1" applyFill="1" applyBorder="1" applyAlignment="1">
      <alignment horizontal="left" vertical="top" wrapText="1"/>
    </xf>
    <xf numFmtId="0" fontId="8" fillId="3" borderId="1" xfId="0" applyFont="1" applyFill="1" applyBorder="1" applyAlignment="1">
      <alignment vertical="top"/>
    </xf>
    <xf numFmtId="0" fontId="8" fillId="0" borderId="0" xfId="0" applyFont="1" applyAlignment="1">
      <alignment wrapText="1"/>
    </xf>
    <xf numFmtId="0" fontId="0" fillId="0" borderId="0" xfId="0" applyAlignment="1">
      <alignment wrapText="1"/>
    </xf>
    <xf numFmtId="0" fontId="8" fillId="0" borderId="0" xfId="0" applyFont="1" applyAlignment="1">
      <alignment vertical="top" wrapText="1"/>
    </xf>
    <xf numFmtId="0" fontId="23" fillId="0" borderId="0" xfId="0" applyFont="1" applyAlignment="1">
      <alignment horizontal="left" vertical="top" wrapText="1"/>
    </xf>
    <xf numFmtId="0" fontId="8" fillId="0" borderId="0" xfId="0" applyFont="1" applyAlignment="1">
      <alignment horizontal="left" wrapText="1"/>
    </xf>
    <xf numFmtId="0" fontId="11" fillId="0" borderId="0" xfId="0" applyFont="1" applyAlignment="1">
      <alignment horizontal="left" vertical="top" wrapText="1"/>
    </xf>
    <xf numFmtId="0" fontId="8" fillId="0" borderId="0" xfId="0" applyFont="1" applyAlignment="1">
      <alignment horizontal="right" wrapText="1"/>
    </xf>
    <xf numFmtId="0" fontId="9" fillId="0" borderId="0" xfId="0" applyFont="1" applyAlignment="1">
      <alignment horizontal="center" wrapText="1"/>
    </xf>
    <xf numFmtId="0" fontId="10" fillId="0" borderId="0" xfId="0" applyFont="1" applyAlignment="1">
      <alignment horizontal="center" vertical="top" wrapText="1"/>
    </xf>
    <xf numFmtId="0" fontId="9" fillId="0" borderId="0" xfId="0" applyFont="1" applyAlignment="1">
      <alignment horizontal="center" vertical="top" wrapText="1"/>
    </xf>
    <xf numFmtId="0" fontId="9" fillId="4" borderId="2" xfId="0" applyFont="1" applyFill="1" applyBorder="1" applyAlignment="1">
      <alignment horizontal="right" vertical="top" wrapText="1"/>
    </xf>
    <xf numFmtId="0" fontId="9" fillId="4" borderId="3" xfId="0" applyFont="1" applyFill="1" applyBorder="1" applyAlignment="1">
      <alignment horizontal="right" vertical="top" wrapText="1"/>
    </xf>
    <xf numFmtId="0" fontId="8" fillId="4" borderId="2" xfId="0" applyFont="1" applyFill="1" applyBorder="1" applyAlignment="1">
      <alignment horizontal="right" vertical="top" wrapText="1"/>
    </xf>
    <xf numFmtId="0" fontId="8" fillId="4" borderId="3" xfId="0" applyFont="1" applyFill="1" applyBorder="1" applyAlignment="1">
      <alignment horizontal="right" vertical="top" wrapText="1"/>
    </xf>
    <xf numFmtId="0" fontId="24" fillId="0" borderId="0" xfId="0" applyFont="1" applyAlignment="1">
      <alignment horizontal="left" vertical="top" wrapText="1"/>
    </xf>
    <xf numFmtId="0" fontId="8" fillId="4" borderId="9" xfId="0" applyFont="1" applyFill="1" applyBorder="1" applyAlignment="1">
      <alignment horizontal="right" vertical="top" wrapText="1"/>
    </xf>
    <xf numFmtId="0" fontId="8" fillId="4" borderId="10" xfId="0" applyFont="1" applyFill="1" applyBorder="1" applyAlignment="1">
      <alignment horizontal="right" vertical="top" wrapText="1"/>
    </xf>
  </cellXfs>
  <cellStyles count="7">
    <cellStyle name="Hyperlink 2" xfId="2" xr:uid="{00000000-0005-0000-0000-000001000000}"/>
    <cellStyle name="Hyperlink 3" xfId="3" xr:uid="{00000000-0005-0000-0000-000002000000}"/>
    <cellStyle name="Normal" xfId="0" builtinId="0"/>
    <cellStyle name="Normal 2" xfId="1" xr:uid="{00000000-0005-0000-0000-000004000000}"/>
    <cellStyle name="Normal 2 2" xfId="4" xr:uid="{00000000-0005-0000-0000-000005000000}"/>
    <cellStyle name="Normal 2 3 2" xfId="5" xr:uid="{00000000-0005-0000-0000-000006000000}"/>
    <cellStyle name="Normal 3" xfId="6" xr:uid="{AF8CA8CE-7734-4AD6-B6CD-5BA3465CB2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70"/>
  <sheetViews>
    <sheetView tabSelected="1" zoomScale="85" zoomScaleNormal="85" workbookViewId="0">
      <selection activeCell="F176" sqref="F176"/>
    </sheetView>
  </sheetViews>
  <sheetFormatPr defaultColWidth="9.28515625" defaultRowHeight="14.25" x14ac:dyDescent="0.2"/>
  <cols>
    <col min="1" max="1" width="64.85546875" style="1" customWidth="1"/>
    <col min="2" max="2" width="24.28515625" style="1" customWidth="1"/>
    <col min="3" max="3" width="10.42578125" style="1" customWidth="1"/>
    <col min="4" max="4" width="19.7109375" style="1" customWidth="1"/>
    <col min="5" max="5" width="17.28515625" style="1" customWidth="1"/>
    <col min="6" max="6" width="62.5703125" style="1" customWidth="1"/>
    <col min="7" max="7" width="17.85546875" style="1" customWidth="1"/>
    <col min="8" max="8" width="16.28515625" style="1" customWidth="1"/>
    <col min="9" max="9" width="16" style="1" customWidth="1"/>
    <col min="10" max="10" width="30.5703125" style="1" customWidth="1"/>
    <col min="11" max="11" width="19.42578125" style="1" customWidth="1"/>
    <col min="12" max="16384" width="9.28515625" style="1"/>
  </cols>
  <sheetData>
    <row r="1" spans="1:11" ht="13.9" customHeight="1" x14ac:dyDescent="0.2">
      <c r="F1" s="52" t="s">
        <v>0</v>
      </c>
      <c r="G1" s="52"/>
      <c r="H1" s="52"/>
      <c r="I1" s="52"/>
      <c r="J1" s="52"/>
      <c r="K1" s="52"/>
    </row>
    <row r="2" spans="1:11" ht="13.9" customHeight="1" x14ac:dyDescent="0.25">
      <c r="C2" s="53" t="s">
        <v>1</v>
      </c>
      <c r="D2" s="53"/>
      <c r="E2" s="53"/>
    </row>
    <row r="3" spans="1:11" ht="15" customHeight="1" x14ac:dyDescent="0.2">
      <c r="A3" s="54"/>
      <c r="B3" s="54"/>
      <c r="C3" s="54"/>
      <c r="D3" s="54"/>
      <c r="E3" s="54"/>
      <c r="F3" s="54"/>
    </row>
    <row r="4" spans="1:11" ht="35.450000000000003" customHeight="1" x14ac:dyDescent="0.2">
      <c r="A4" s="55" t="s">
        <v>2</v>
      </c>
      <c r="B4" s="55"/>
      <c r="C4" s="55"/>
      <c r="D4" s="55"/>
      <c r="E4" s="55"/>
      <c r="F4" s="55"/>
    </row>
    <row r="6" spans="1:11" ht="13.9" customHeight="1" x14ac:dyDescent="0.2">
      <c r="A6" s="51" t="s">
        <v>3</v>
      </c>
      <c r="B6" s="51"/>
      <c r="C6" s="51"/>
      <c r="D6" s="51"/>
      <c r="E6" s="51"/>
      <c r="F6" s="51"/>
      <c r="G6" s="51"/>
      <c r="H6" s="51"/>
    </row>
    <row r="7" spans="1:11" ht="13.9" customHeight="1" x14ac:dyDescent="0.2">
      <c r="A7" s="60" t="s">
        <v>4</v>
      </c>
      <c r="B7" s="60"/>
      <c r="C7" s="60"/>
      <c r="D7" s="60"/>
      <c r="E7" s="60"/>
      <c r="F7" s="60"/>
      <c r="G7" s="60"/>
      <c r="H7" s="60"/>
    </row>
    <row r="8" spans="1:11" ht="13.9" customHeight="1" x14ac:dyDescent="0.2">
      <c r="A8" s="15"/>
      <c r="B8" s="14"/>
      <c r="C8" s="14"/>
      <c r="D8" s="14"/>
      <c r="E8" s="14"/>
      <c r="F8" s="14"/>
      <c r="G8" s="14"/>
      <c r="H8" s="14"/>
    </row>
    <row r="9" spans="1:11" ht="54.6" customHeight="1" x14ac:dyDescent="0.2">
      <c r="A9" s="17" t="s">
        <v>5</v>
      </c>
      <c r="B9" s="18" t="s">
        <v>6</v>
      </c>
      <c r="C9" s="14"/>
      <c r="D9" s="14"/>
      <c r="E9" s="14"/>
      <c r="F9" s="14"/>
      <c r="G9" s="14"/>
      <c r="H9" s="14"/>
    </row>
    <row r="10" spans="1:11" ht="46.15" customHeight="1" x14ac:dyDescent="0.2">
      <c r="A10" s="17" t="s">
        <v>7</v>
      </c>
      <c r="B10" s="18" t="s">
        <v>6</v>
      </c>
      <c r="C10" s="14"/>
      <c r="D10" s="14"/>
      <c r="E10" s="14"/>
      <c r="F10" s="14"/>
      <c r="G10" s="14"/>
      <c r="H10" s="14"/>
    </row>
    <row r="11" spans="1:11" ht="13.9" customHeight="1" x14ac:dyDescent="0.2">
      <c r="A11" s="15"/>
      <c r="B11" s="14"/>
      <c r="C11" s="14"/>
      <c r="D11" s="14"/>
      <c r="E11" s="14"/>
      <c r="F11" s="14"/>
      <c r="G11" s="14"/>
      <c r="H11" s="14"/>
    </row>
    <row r="12" spans="1:11" ht="13.9" customHeight="1" x14ac:dyDescent="0.2">
      <c r="A12" s="13" t="s">
        <v>8</v>
      </c>
      <c r="B12" s="14"/>
      <c r="C12" s="14"/>
      <c r="D12" s="14"/>
      <c r="E12" s="14"/>
      <c r="F12" s="14"/>
      <c r="G12" s="14"/>
      <c r="H12" s="14"/>
    </row>
    <row r="13" spans="1:11" s="6" customFormat="1" ht="108" customHeight="1" x14ac:dyDescent="0.2">
      <c r="A13" s="2" t="s">
        <v>9</v>
      </c>
      <c r="B13" s="2" t="s">
        <v>10</v>
      </c>
      <c r="C13" s="2" t="s">
        <v>11</v>
      </c>
      <c r="D13" s="2" t="s">
        <v>12</v>
      </c>
      <c r="E13" s="2" t="s">
        <v>13</v>
      </c>
      <c r="F13" s="3" t="s">
        <v>14</v>
      </c>
      <c r="G13" s="2" t="s">
        <v>15</v>
      </c>
      <c r="H13" s="2" t="s">
        <v>16</v>
      </c>
      <c r="I13" s="2" t="s">
        <v>17</v>
      </c>
      <c r="J13" s="4" t="s">
        <v>18</v>
      </c>
      <c r="K13" s="5" t="s">
        <v>19</v>
      </c>
    </row>
    <row r="14" spans="1:11" s="6" customFormat="1" ht="15" customHeight="1" x14ac:dyDescent="0.2">
      <c r="A14" s="19" t="s">
        <v>20</v>
      </c>
      <c r="B14" s="7" t="s">
        <v>21</v>
      </c>
      <c r="C14" s="25">
        <v>10</v>
      </c>
      <c r="D14" s="29">
        <v>1</v>
      </c>
      <c r="E14" s="25">
        <v>10</v>
      </c>
      <c r="F14" s="30"/>
      <c r="G14" s="31"/>
      <c r="H14" s="32">
        <f>G14*E14</f>
        <v>0</v>
      </c>
      <c r="I14" s="32">
        <f>G14*D14</f>
        <v>0</v>
      </c>
      <c r="J14" s="8"/>
      <c r="K14" s="9"/>
    </row>
    <row r="15" spans="1:11" s="6" customFormat="1" ht="15" customHeight="1" x14ac:dyDescent="0.2">
      <c r="A15" s="19" t="s">
        <v>22</v>
      </c>
      <c r="B15" s="7" t="s">
        <v>21</v>
      </c>
      <c r="C15" s="25">
        <v>10</v>
      </c>
      <c r="D15" s="29">
        <v>1</v>
      </c>
      <c r="E15" s="25">
        <v>10</v>
      </c>
      <c r="F15" s="30"/>
      <c r="G15" s="31"/>
      <c r="H15" s="32">
        <f t="shared" ref="H15:H78" si="0">G15*E15</f>
        <v>0</v>
      </c>
      <c r="I15" s="32">
        <f t="shared" ref="I15:I78" si="1">G15*D15</f>
        <v>0</v>
      </c>
      <c r="J15" s="8"/>
      <c r="K15" s="10"/>
    </row>
    <row r="16" spans="1:11" s="6" customFormat="1" ht="15" customHeight="1" x14ac:dyDescent="0.2">
      <c r="A16" s="19" t="s">
        <v>23</v>
      </c>
      <c r="B16" s="7" t="s">
        <v>24</v>
      </c>
      <c r="C16" s="25">
        <v>10</v>
      </c>
      <c r="D16" s="29"/>
      <c r="E16" s="25">
        <v>1000</v>
      </c>
      <c r="F16" s="30"/>
      <c r="G16" s="31"/>
      <c r="H16" s="32">
        <f t="shared" si="0"/>
        <v>0</v>
      </c>
      <c r="I16" s="32">
        <f t="shared" si="1"/>
        <v>0</v>
      </c>
      <c r="J16" s="8"/>
      <c r="K16" s="10"/>
    </row>
    <row r="17" spans="1:11" s="6" customFormat="1" ht="15" customHeight="1" x14ac:dyDescent="0.2">
      <c r="A17" s="19" t="s">
        <v>25</v>
      </c>
      <c r="B17" s="7" t="s">
        <v>21</v>
      </c>
      <c r="C17" s="25">
        <v>10</v>
      </c>
      <c r="D17" s="29">
        <v>1</v>
      </c>
      <c r="E17" s="25">
        <v>10</v>
      </c>
      <c r="F17" s="30"/>
      <c r="G17" s="31"/>
      <c r="H17" s="32">
        <f t="shared" si="0"/>
        <v>0</v>
      </c>
      <c r="I17" s="32">
        <f t="shared" si="1"/>
        <v>0</v>
      </c>
      <c r="J17" s="8"/>
      <c r="K17" s="10"/>
    </row>
    <row r="18" spans="1:11" s="6" customFormat="1" ht="15" customHeight="1" x14ac:dyDescent="0.2">
      <c r="A18" s="19" t="s">
        <v>26</v>
      </c>
      <c r="B18" s="7" t="s">
        <v>21</v>
      </c>
      <c r="C18" s="25">
        <v>5</v>
      </c>
      <c r="D18" s="29">
        <v>1</v>
      </c>
      <c r="E18" s="25">
        <v>5</v>
      </c>
      <c r="F18" s="30"/>
      <c r="G18" s="31"/>
      <c r="H18" s="32">
        <f t="shared" si="0"/>
        <v>0</v>
      </c>
      <c r="I18" s="32">
        <f t="shared" si="1"/>
        <v>0</v>
      </c>
      <c r="J18" s="8"/>
      <c r="K18" s="9"/>
    </row>
    <row r="19" spans="1:11" s="6" customFormat="1" ht="15" customHeight="1" x14ac:dyDescent="0.2">
      <c r="A19" s="19" t="s">
        <v>27</v>
      </c>
      <c r="B19" s="7" t="s">
        <v>21</v>
      </c>
      <c r="C19" s="25">
        <v>20</v>
      </c>
      <c r="D19" s="29">
        <v>1</v>
      </c>
      <c r="E19" s="25">
        <v>20</v>
      </c>
      <c r="F19" s="30"/>
      <c r="G19" s="31"/>
      <c r="H19" s="32">
        <f t="shared" si="0"/>
        <v>0</v>
      </c>
      <c r="I19" s="32">
        <f t="shared" si="1"/>
        <v>0</v>
      </c>
      <c r="J19" s="8"/>
      <c r="K19" s="9"/>
    </row>
    <row r="20" spans="1:11" s="6" customFormat="1" ht="15" customHeight="1" x14ac:dyDescent="0.2">
      <c r="A20" s="19" t="s">
        <v>28</v>
      </c>
      <c r="B20" s="7" t="s">
        <v>21</v>
      </c>
      <c r="C20" s="25">
        <v>10</v>
      </c>
      <c r="D20" s="29">
        <v>1</v>
      </c>
      <c r="E20" s="25">
        <v>10</v>
      </c>
      <c r="F20" s="30"/>
      <c r="G20" s="31"/>
      <c r="H20" s="32">
        <f t="shared" si="0"/>
        <v>0</v>
      </c>
      <c r="I20" s="32">
        <f t="shared" si="1"/>
        <v>0</v>
      </c>
      <c r="J20" s="8"/>
      <c r="K20" s="10"/>
    </row>
    <row r="21" spans="1:11" s="6" customFormat="1" ht="15" customHeight="1" x14ac:dyDescent="0.2">
      <c r="A21" s="19" t="s">
        <v>29</v>
      </c>
      <c r="B21" s="7" t="s">
        <v>21</v>
      </c>
      <c r="C21" s="25">
        <v>5</v>
      </c>
      <c r="D21" s="29">
        <v>1</v>
      </c>
      <c r="E21" s="25">
        <v>5</v>
      </c>
      <c r="F21" s="30"/>
      <c r="G21" s="31"/>
      <c r="H21" s="32">
        <f t="shared" si="0"/>
        <v>0</v>
      </c>
      <c r="I21" s="32">
        <f t="shared" si="1"/>
        <v>0</v>
      </c>
      <c r="J21" s="8"/>
      <c r="K21" s="10"/>
    </row>
    <row r="22" spans="1:11" s="6" customFormat="1" ht="15" customHeight="1" x14ac:dyDescent="0.2">
      <c r="A22" s="19" t="s">
        <v>30</v>
      </c>
      <c r="B22" s="7" t="s">
        <v>21</v>
      </c>
      <c r="C22" s="25">
        <v>5</v>
      </c>
      <c r="D22" s="29">
        <v>1</v>
      </c>
      <c r="E22" s="25">
        <v>5</v>
      </c>
      <c r="F22" s="30"/>
      <c r="G22" s="31"/>
      <c r="H22" s="32">
        <f t="shared" si="0"/>
        <v>0</v>
      </c>
      <c r="I22" s="32">
        <f t="shared" si="1"/>
        <v>0</v>
      </c>
      <c r="J22" s="8"/>
      <c r="K22" s="10"/>
    </row>
    <row r="23" spans="1:11" s="6" customFormat="1" ht="15" customHeight="1" x14ac:dyDescent="0.2">
      <c r="A23" s="44" t="s">
        <v>31</v>
      </c>
      <c r="B23" s="45" t="s">
        <v>24</v>
      </c>
      <c r="C23" s="25">
        <v>20</v>
      </c>
      <c r="D23" s="29"/>
      <c r="E23" s="25">
        <v>20</v>
      </c>
      <c r="F23" s="30"/>
      <c r="G23" s="31"/>
      <c r="H23" s="32">
        <f t="shared" si="0"/>
        <v>0</v>
      </c>
      <c r="I23" s="32">
        <f t="shared" si="1"/>
        <v>0</v>
      </c>
      <c r="J23" s="8"/>
      <c r="K23" s="10"/>
    </row>
    <row r="24" spans="1:11" s="6" customFormat="1" ht="15" customHeight="1" x14ac:dyDescent="0.2">
      <c r="A24" s="19" t="s">
        <v>32</v>
      </c>
      <c r="B24" s="7" t="s">
        <v>21</v>
      </c>
      <c r="C24" s="25">
        <v>20</v>
      </c>
      <c r="D24" s="29">
        <v>1</v>
      </c>
      <c r="E24" s="25">
        <v>20</v>
      </c>
      <c r="F24" s="30"/>
      <c r="G24" s="31"/>
      <c r="H24" s="32">
        <f t="shared" si="0"/>
        <v>0</v>
      </c>
      <c r="I24" s="32">
        <f t="shared" si="1"/>
        <v>0</v>
      </c>
      <c r="J24" s="8"/>
      <c r="K24" s="10"/>
    </row>
    <row r="25" spans="1:11" s="6" customFormat="1" ht="15" customHeight="1" x14ac:dyDescent="0.2">
      <c r="A25" s="19" t="s">
        <v>33</v>
      </c>
      <c r="B25" s="7" t="s">
        <v>21</v>
      </c>
      <c r="C25" s="25">
        <v>20</v>
      </c>
      <c r="D25" s="29">
        <v>1</v>
      </c>
      <c r="E25" s="25">
        <v>20</v>
      </c>
      <c r="F25" s="30"/>
      <c r="G25" s="31"/>
      <c r="H25" s="32">
        <f t="shared" si="0"/>
        <v>0</v>
      </c>
      <c r="I25" s="32">
        <f t="shared" si="1"/>
        <v>0</v>
      </c>
      <c r="J25" s="8"/>
      <c r="K25" s="10"/>
    </row>
    <row r="26" spans="1:11" s="6" customFormat="1" ht="15" customHeight="1" x14ac:dyDescent="0.2">
      <c r="A26" s="19" t="s">
        <v>34</v>
      </c>
      <c r="B26" s="7" t="s">
        <v>21</v>
      </c>
      <c r="C26" s="25">
        <v>20</v>
      </c>
      <c r="D26" s="29">
        <v>1</v>
      </c>
      <c r="E26" s="25">
        <v>20</v>
      </c>
      <c r="F26" s="30"/>
      <c r="G26" s="31"/>
      <c r="H26" s="32">
        <f t="shared" si="0"/>
        <v>0</v>
      </c>
      <c r="I26" s="32">
        <f t="shared" si="1"/>
        <v>0</v>
      </c>
      <c r="J26" s="8"/>
      <c r="K26" s="10"/>
    </row>
    <row r="27" spans="1:11" s="6" customFormat="1" ht="15" customHeight="1" x14ac:dyDescent="0.2">
      <c r="A27" s="19" t="s">
        <v>35</v>
      </c>
      <c r="B27" s="7" t="s">
        <v>21</v>
      </c>
      <c r="C27" s="25">
        <v>2</v>
      </c>
      <c r="D27" s="29">
        <v>1</v>
      </c>
      <c r="E27" s="25">
        <v>2</v>
      </c>
      <c r="F27" s="30"/>
      <c r="G27" s="31"/>
      <c r="H27" s="32">
        <f t="shared" si="0"/>
        <v>0</v>
      </c>
      <c r="I27" s="32">
        <f t="shared" si="1"/>
        <v>0</v>
      </c>
      <c r="J27" s="8"/>
      <c r="K27" s="9"/>
    </row>
    <row r="28" spans="1:11" s="6" customFormat="1" ht="15" customHeight="1" x14ac:dyDescent="0.2">
      <c r="A28" s="19" t="s">
        <v>36</v>
      </c>
      <c r="B28" s="7" t="s">
        <v>21</v>
      </c>
      <c r="C28" s="25">
        <v>2</v>
      </c>
      <c r="D28" s="29">
        <v>1</v>
      </c>
      <c r="E28" s="25">
        <v>2</v>
      </c>
      <c r="F28" s="30"/>
      <c r="G28" s="31"/>
      <c r="H28" s="32">
        <f t="shared" si="0"/>
        <v>0</v>
      </c>
      <c r="I28" s="32">
        <f t="shared" si="1"/>
        <v>0</v>
      </c>
      <c r="J28" s="8"/>
      <c r="K28" s="9"/>
    </row>
    <row r="29" spans="1:11" s="6" customFormat="1" ht="15" customHeight="1" x14ac:dyDescent="0.2">
      <c r="A29" s="19" t="s">
        <v>37</v>
      </c>
      <c r="B29" s="7" t="s">
        <v>21</v>
      </c>
      <c r="C29" s="25">
        <v>20</v>
      </c>
      <c r="D29" s="29">
        <v>1</v>
      </c>
      <c r="E29" s="25">
        <v>20</v>
      </c>
      <c r="F29" s="30"/>
      <c r="G29" s="31"/>
      <c r="H29" s="32">
        <f t="shared" si="0"/>
        <v>0</v>
      </c>
      <c r="I29" s="32">
        <f t="shared" si="1"/>
        <v>0</v>
      </c>
      <c r="J29" s="8"/>
      <c r="K29" s="10"/>
    </row>
    <row r="30" spans="1:11" s="6" customFormat="1" ht="15" customHeight="1" x14ac:dyDescent="0.2">
      <c r="A30" s="19" t="s">
        <v>38</v>
      </c>
      <c r="B30" s="7" t="s">
        <v>21</v>
      </c>
      <c r="C30" s="25">
        <v>5</v>
      </c>
      <c r="D30" s="29">
        <v>1</v>
      </c>
      <c r="E30" s="25">
        <v>5</v>
      </c>
      <c r="F30" s="30"/>
      <c r="G30" s="31"/>
      <c r="H30" s="32">
        <f t="shared" si="0"/>
        <v>0</v>
      </c>
      <c r="I30" s="32">
        <f t="shared" si="1"/>
        <v>0</v>
      </c>
      <c r="J30" s="8"/>
      <c r="K30" s="10"/>
    </row>
    <row r="31" spans="1:11" s="6" customFormat="1" ht="15" customHeight="1" x14ac:dyDescent="0.2">
      <c r="A31" s="19" t="s">
        <v>39</v>
      </c>
      <c r="B31" s="7" t="s">
        <v>21</v>
      </c>
      <c r="C31" s="25">
        <v>5</v>
      </c>
      <c r="D31" s="29">
        <v>1</v>
      </c>
      <c r="E31" s="25">
        <v>5</v>
      </c>
      <c r="F31" s="30"/>
      <c r="G31" s="31"/>
      <c r="H31" s="32">
        <f t="shared" si="0"/>
        <v>0</v>
      </c>
      <c r="I31" s="32">
        <f t="shared" si="1"/>
        <v>0</v>
      </c>
      <c r="J31" s="8"/>
      <c r="K31" s="10"/>
    </row>
    <row r="32" spans="1:11" s="6" customFormat="1" ht="15" customHeight="1" x14ac:dyDescent="0.2">
      <c r="A32" s="19" t="s">
        <v>40</v>
      </c>
      <c r="B32" s="7" t="s">
        <v>21</v>
      </c>
      <c r="C32" s="25">
        <v>2</v>
      </c>
      <c r="D32" s="29">
        <v>1</v>
      </c>
      <c r="E32" s="25">
        <v>2</v>
      </c>
      <c r="F32" s="30"/>
      <c r="G32" s="31"/>
      <c r="H32" s="32">
        <f t="shared" si="0"/>
        <v>0</v>
      </c>
      <c r="I32" s="32">
        <f t="shared" si="1"/>
        <v>0</v>
      </c>
      <c r="J32" s="8"/>
      <c r="K32" s="10"/>
    </row>
    <row r="33" spans="1:11" s="6" customFormat="1" ht="15" customHeight="1" x14ac:dyDescent="0.2">
      <c r="A33" s="19" t="s">
        <v>41</v>
      </c>
      <c r="B33" s="7" t="s">
        <v>21</v>
      </c>
      <c r="C33" s="25">
        <v>2</v>
      </c>
      <c r="D33" s="29">
        <v>1</v>
      </c>
      <c r="E33" s="25">
        <v>2</v>
      </c>
      <c r="F33" s="30"/>
      <c r="G33" s="31"/>
      <c r="H33" s="32">
        <f t="shared" si="0"/>
        <v>0</v>
      </c>
      <c r="I33" s="32">
        <f t="shared" si="1"/>
        <v>0</v>
      </c>
      <c r="J33" s="8"/>
      <c r="K33" s="10"/>
    </row>
    <row r="34" spans="1:11" s="6" customFormat="1" ht="15" customHeight="1" x14ac:dyDescent="0.2">
      <c r="A34" s="19" t="s">
        <v>42</v>
      </c>
      <c r="B34" s="7" t="s">
        <v>21</v>
      </c>
      <c r="C34" s="25">
        <v>2</v>
      </c>
      <c r="D34" s="29">
        <v>1</v>
      </c>
      <c r="E34" s="25">
        <v>2</v>
      </c>
      <c r="F34" s="30"/>
      <c r="G34" s="31"/>
      <c r="H34" s="32">
        <f t="shared" si="0"/>
        <v>0</v>
      </c>
      <c r="I34" s="32">
        <f t="shared" si="1"/>
        <v>0</v>
      </c>
      <c r="J34" s="8"/>
      <c r="K34" s="10"/>
    </row>
    <row r="35" spans="1:11" s="6" customFormat="1" ht="15" customHeight="1" x14ac:dyDescent="0.2">
      <c r="A35" s="19" t="s">
        <v>43</v>
      </c>
      <c r="B35" s="7" t="s">
        <v>21</v>
      </c>
      <c r="C35" s="25">
        <v>2</v>
      </c>
      <c r="D35" s="29">
        <v>1</v>
      </c>
      <c r="E35" s="25">
        <v>2</v>
      </c>
      <c r="F35" s="30"/>
      <c r="G35" s="31"/>
      <c r="H35" s="32">
        <f t="shared" si="0"/>
        <v>0</v>
      </c>
      <c r="I35" s="32">
        <f t="shared" si="1"/>
        <v>0</v>
      </c>
      <c r="J35" s="8"/>
      <c r="K35" s="9"/>
    </row>
    <row r="36" spans="1:11" s="6" customFormat="1" ht="15" customHeight="1" x14ac:dyDescent="0.2">
      <c r="A36" s="19" t="s">
        <v>44</v>
      </c>
      <c r="B36" s="7" t="s">
        <v>21</v>
      </c>
      <c r="C36" s="25">
        <v>20</v>
      </c>
      <c r="D36" s="29">
        <v>1</v>
      </c>
      <c r="E36" s="25">
        <v>20</v>
      </c>
      <c r="F36" s="30"/>
      <c r="G36" s="31"/>
      <c r="H36" s="32">
        <f t="shared" si="0"/>
        <v>0</v>
      </c>
      <c r="I36" s="32">
        <f t="shared" si="1"/>
        <v>0</v>
      </c>
      <c r="J36" s="8"/>
      <c r="K36" s="9"/>
    </row>
    <row r="37" spans="1:11" s="6" customFormat="1" ht="15" customHeight="1" x14ac:dyDescent="0.2">
      <c r="A37" s="19" t="s">
        <v>45</v>
      </c>
      <c r="B37" s="7" t="s">
        <v>21</v>
      </c>
      <c r="C37" s="25">
        <v>20</v>
      </c>
      <c r="D37" s="29">
        <v>1</v>
      </c>
      <c r="E37" s="25">
        <v>20</v>
      </c>
      <c r="F37" s="30"/>
      <c r="G37" s="31"/>
      <c r="H37" s="32">
        <f t="shared" si="0"/>
        <v>0</v>
      </c>
      <c r="I37" s="32">
        <f t="shared" si="1"/>
        <v>0</v>
      </c>
      <c r="J37" s="8"/>
      <c r="K37" s="10"/>
    </row>
    <row r="38" spans="1:11" s="6" customFormat="1" ht="15" customHeight="1" x14ac:dyDescent="0.2">
      <c r="A38" s="19" t="s">
        <v>46</v>
      </c>
      <c r="B38" s="7" t="s">
        <v>21</v>
      </c>
      <c r="C38" s="25">
        <v>20</v>
      </c>
      <c r="D38" s="29">
        <v>1</v>
      </c>
      <c r="E38" s="25">
        <v>20</v>
      </c>
      <c r="F38" s="30"/>
      <c r="G38" s="31"/>
      <c r="H38" s="32">
        <f t="shared" si="0"/>
        <v>0</v>
      </c>
      <c r="I38" s="32">
        <f t="shared" si="1"/>
        <v>0</v>
      </c>
      <c r="J38" s="8"/>
      <c r="K38" s="10"/>
    </row>
    <row r="39" spans="1:11" s="6" customFormat="1" ht="15" customHeight="1" x14ac:dyDescent="0.2">
      <c r="A39" s="19" t="s">
        <v>47</v>
      </c>
      <c r="B39" s="7" t="s">
        <v>21</v>
      </c>
      <c r="C39" s="25">
        <v>5</v>
      </c>
      <c r="D39" s="29">
        <v>1</v>
      </c>
      <c r="E39" s="25">
        <v>5</v>
      </c>
      <c r="F39" s="30"/>
      <c r="G39" s="31"/>
      <c r="H39" s="32">
        <f t="shared" si="0"/>
        <v>0</v>
      </c>
      <c r="I39" s="32">
        <f t="shared" si="1"/>
        <v>0</v>
      </c>
      <c r="J39" s="8"/>
      <c r="K39" s="10"/>
    </row>
    <row r="40" spans="1:11" s="6" customFormat="1" ht="15" customHeight="1" x14ac:dyDescent="0.2">
      <c r="A40" s="21" t="s">
        <v>48</v>
      </c>
      <c r="B40" s="7" t="s">
        <v>21</v>
      </c>
      <c r="C40" s="26">
        <v>5</v>
      </c>
      <c r="D40" s="29">
        <v>1</v>
      </c>
      <c r="E40" s="25">
        <v>5</v>
      </c>
      <c r="F40" s="33"/>
      <c r="G40" s="34"/>
      <c r="H40" s="32">
        <f t="shared" si="0"/>
        <v>0</v>
      </c>
      <c r="I40" s="32">
        <f t="shared" si="1"/>
        <v>0</v>
      </c>
      <c r="J40" s="22"/>
      <c r="K40" s="23"/>
    </row>
    <row r="41" spans="1:11" ht="15" customHeight="1" x14ac:dyDescent="0.2">
      <c r="A41" s="20" t="s">
        <v>49</v>
      </c>
      <c r="B41" s="7" t="s">
        <v>21</v>
      </c>
      <c r="C41" s="27">
        <v>2</v>
      </c>
      <c r="D41" s="29">
        <v>1</v>
      </c>
      <c r="E41" s="25">
        <v>2</v>
      </c>
      <c r="F41" s="27"/>
      <c r="G41" s="27"/>
      <c r="H41" s="32">
        <f t="shared" si="0"/>
        <v>0</v>
      </c>
      <c r="I41" s="32">
        <f t="shared" si="1"/>
        <v>0</v>
      </c>
      <c r="J41" s="20"/>
      <c r="K41" s="20"/>
    </row>
    <row r="42" spans="1:11" ht="15" customHeight="1" x14ac:dyDescent="0.2">
      <c r="A42" s="20" t="s">
        <v>50</v>
      </c>
      <c r="B42" s="7" t="s">
        <v>21</v>
      </c>
      <c r="C42" s="27">
        <v>2</v>
      </c>
      <c r="D42" s="29">
        <v>1</v>
      </c>
      <c r="E42" s="25">
        <v>2</v>
      </c>
      <c r="F42" s="27"/>
      <c r="G42" s="27"/>
      <c r="H42" s="32">
        <f t="shared" si="0"/>
        <v>0</v>
      </c>
      <c r="I42" s="32">
        <f t="shared" si="1"/>
        <v>0</v>
      </c>
      <c r="J42" s="20"/>
      <c r="K42" s="20"/>
    </row>
    <row r="43" spans="1:11" ht="15" customHeight="1" x14ac:dyDescent="0.2">
      <c r="A43" s="20" t="s">
        <v>51</v>
      </c>
      <c r="B43" s="7" t="s">
        <v>21</v>
      </c>
      <c r="C43" s="27">
        <v>20</v>
      </c>
      <c r="D43" s="29">
        <v>1</v>
      </c>
      <c r="E43" s="25">
        <v>20</v>
      </c>
      <c r="F43" s="27"/>
      <c r="G43" s="27"/>
      <c r="H43" s="32">
        <f t="shared" si="0"/>
        <v>0</v>
      </c>
      <c r="I43" s="32">
        <f t="shared" si="1"/>
        <v>0</v>
      </c>
      <c r="J43" s="20"/>
      <c r="K43" s="20"/>
    </row>
    <row r="44" spans="1:11" ht="15" customHeight="1" x14ac:dyDescent="0.2">
      <c r="A44" s="20" t="s">
        <v>52</v>
      </c>
      <c r="B44" s="7" t="s">
        <v>21</v>
      </c>
      <c r="C44" s="27">
        <v>2</v>
      </c>
      <c r="D44" s="29">
        <v>1</v>
      </c>
      <c r="E44" s="25">
        <v>2</v>
      </c>
      <c r="F44" s="27"/>
      <c r="G44" s="27"/>
      <c r="H44" s="32">
        <f t="shared" si="0"/>
        <v>0</v>
      </c>
      <c r="I44" s="32">
        <f t="shared" si="1"/>
        <v>0</v>
      </c>
      <c r="J44" s="20"/>
      <c r="K44" s="20"/>
    </row>
    <row r="45" spans="1:11" ht="15" customHeight="1" x14ac:dyDescent="0.2">
      <c r="A45" s="20" t="s">
        <v>53</v>
      </c>
      <c r="B45" s="7" t="s">
        <v>21</v>
      </c>
      <c r="C45" s="27">
        <v>2</v>
      </c>
      <c r="D45" s="29">
        <v>1</v>
      </c>
      <c r="E45" s="25">
        <v>2</v>
      </c>
      <c r="F45" s="27"/>
      <c r="G45" s="27"/>
      <c r="H45" s="32">
        <f t="shared" si="0"/>
        <v>0</v>
      </c>
      <c r="I45" s="32">
        <f t="shared" si="1"/>
        <v>0</v>
      </c>
      <c r="J45" s="20"/>
      <c r="K45" s="20"/>
    </row>
    <row r="46" spans="1:11" ht="15" customHeight="1" x14ac:dyDescent="0.2">
      <c r="A46" s="20" t="s">
        <v>54</v>
      </c>
      <c r="B46" s="7" t="s">
        <v>21</v>
      </c>
      <c r="C46" s="27">
        <v>2</v>
      </c>
      <c r="D46" s="29">
        <v>1</v>
      </c>
      <c r="E46" s="25">
        <v>2</v>
      </c>
      <c r="F46" s="27"/>
      <c r="G46" s="27"/>
      <c r="H46" s="32">
        <f t="shared" si="0"/>
        <v>0</v>
      </c>
      <c r="I46" s="32">
        <f t="shared" si="1"/>
        <v>0</v>
      </c>
      <c r="J46" s="20"/>
      <c r="K46" s="20"/>
    </row>
    <row r="47" spans="1:11" ht="15" customHeight="1" x14ac:dyDescent="0.2">
      <c r="A47" s="36" t="s">
        <v>55</v>
      </c>
      <c r="B47" s="7" t="s">
        <v>21</v>
      </c>
      <c r="C47" s="27">
        <v>2</v>
      </c>
      <c r="D47" s="29">
        <v>1</v>
      </c>
      <c r="E47" s="25">
        <v>2</v>
      </c>
      <c r="F47" s="27"/>
      <c r="G47" s="27"/>
      <c r="H47" s="32">
        <f t="shared" si="0"/>
        <v>0</v>
      </c>
      <c r="I47" s="32">
        <f t="shared" si="1"/>
        <v>0</v>
      </c>
      <c r="J47" s="20"/>
      <c r="K47" s="20"/>
    </row>
    <row r="48" spans="1:11" ht="15" customHeight="1" x14ac:dyDescent="0.2">
      <c r="A48" s="38" t="s">
        <v>56</v>
      </c>
      <c r="B48" s="35" t="s">
        <v>21</v>
      </c>
      <c r="C48" s="27">
        <v>20</v>
      </c>
      <c r="D48" s="29">
        <v>1</v>
      </c>
      <c r="E48" s="25">
        <v>20</v>
      </c>
      <c r="F48" s="27"/>
      <c r="G48" s="27"/>
      <c r="H48" s="32">
        <f t="shared" si="0"/>
        <v>0</v>
      </c>
      <c r="I48" s="32">
        <f t="shared" si="1"/>
        <v>0</v>
      </c>
      <c r="J48" s="20"/>
      <c r="K48" s="20"/>
    </row>
    <row r="49" spans="1:11" ht="15" customHeight="1" x14ac:dyDescent="0.2">
      <c r="A49" s="38" t="s">
        <v>57</v>
      </c>
      <c r="B49" s="35" t="s">
        <v>21</v>
      </c>
      <c r="C49" s="27">
        <v>20</v>
      </c>
      <c r="D49" s="29">
        <v>1</v>
      </c>
      <c r="E49" s="25">
        <v>20</v>
      </c>
      <c r="F49" s="27"/>
      <c r="G49" s="27"/>
      <c r="H49" s="32">
        <f t="shared" si="0"/>
        <v>0</v>
      </c>
      <c r="I49" s="32">
        <f t="shared" si="1"/>
        <v>0</v>
      </c>
      <c r="J49" s="20"/>
      <c r="K49" s="20"/>
    </row>
    <row r="50" spans="1:11" ht="15" customHeight="1" x14ac:dyDescent="0.2">
      <c r="A50" s="37" t="s">
        <v>58</v>
      </c>
      <c r="B50" s="7" t="s">
        <v>21</v>
      </c>
      <c r="C50" s="27">
        <v>2</v>
      </c>
      <c r="D50" s="29">
        <v>1</v>
      </c>
      <c r="E50" s="25">
        <v>2</v>
      </c>
      <c r="F50" s="27"/>
      <c r="G50" s="27"/>
      <c r="H50" s="32">
        <f t="shared" si="0"/>
        <v>0</v>
      </c>
      <c r="I50" s="32">
        <f t="shared" si="1"/>
        <v>0</v>
      </c>
      <c r="J50" s="20"/>
      <c r="K50" s="20"/>
    </row>
    <row r="51" spans="1:11" ht="15" customHeight="1" x14ac:dyDescent="0.2">
      <c r="A51" s="20" t="s">
        <v>59</v>
      </c>
      <c r="B51" s="7" t="s">
        <v>21</v>
      </c>
      <c r="C51" s="27">
        <v>20</v>
      </c>
      <c r="D51" s="29">
        <v>1</v>
      </c>
      <c r="E51" s="25">
        <v>20</v>
      </c>
      <c r="F51" s="27"/>
      <c r="G51" s="27"/>
      <c r="H51" s="32">
        <f t="shared" si="0"/>
        <v>0</v>
      </c>
      <c r="I51" s="32">
        <f t="shared" si="1"/>
        <v>0</v>
      </c>
      <c r="J51" s="20"/>
      <c r="K51" s="20"/>
    </row>
    <row r="52" spans="1:11" ht="15" customHeight="1" x14ac:dyDescent="0.2">
      <c r="A52" s="20" t="s">
        <v>60</v>
      </c>
      <c r="B52" s="7" t="s">
        <v>21</v>
      </c>
      <c r="C52" s="27">
        <v>20</v>
      </c>
      <c r="D52" s="29">
        <v>1</v>
      </c>
      <c r="E52" s="25">
        <v>20</v>
      </c>
      <c r="F52" s="27"/>
      <c r="G52" s="27"/>
      <c r="H52" s="32">
        <f t="shared" si="0"/>
        <v>0</v>
      </c>
      <c r="I52" s="32">
        <f t="shared" si="1"/>
        <v>0</v>
      </c>
      <c r="J52" s="20"/>
      <c r="K52" s="20"/>
    </row>
    <row r="53" spans="1:11" ht="15" customHeight="1" x14ac:dyDescent="0.2">
      <c r="A53" s="20" t="s">
        <v>61</v>
      </c>
      <c r="B53" s="7" t="s">
        <v>24</v>
      </c>
      <c r="C53" s="27">
        <v>10</v>
      </c>
      <c r="D53" s="29"/>
      <c r="E53" s="25">
        <v>1000</v>
      </c>
      <c r="F53" s="27"/>
      <c r="G53" s="27"/>
      <c r="H53" s="32">
        <f t="shared" si="0"/>
        <v>0</v>
      </c>
      <c r="I53" s="32">
        <f t="shared" si="1"/>
        <v>0</v>
      </c>
      <c r="J53" s="20"/>
      <c r="K53" s="20"/>
    </row>
    <row r="54" spans="1:11" ht="15" customHeight="1" x14ac:dyDescent="0.2">
      <c r="A54" s="20" t="s">
        <v>62</v>
      </c>
      <c r="B54" s="7" t="s">
        <v>21</v>
      </c>
      <c r="C54" s="27">
        <v>2</v>
      </c>
      <c r="D54" s="29">
        <v>1</v>
      </c>
      <c r="E54" s="25">
        <v>2</v>
      </c>
      <c r="F54" s="27"/>
      <c r="G54" s="27"/>
      <c r="H54" s="32">
        <f t="shared" si="0"/>
        <v>0</v>
      </c>
      <c r="I54" s="32">
        <f t="shared" si="1"/>
        <v>0</v>
      </c>
      <c r="J54" s="20"/>
      <c r="K54" s="20"/>
    </row>
    <row r="55" spans="1:11" ht="15" customHeight="1" x14ac:dyDescent="0.2">
      <c r="A55" s="20" t="s">
        <v>63</v>
      </c>
      <c r="B55" s="7" t="s">
        <v>21</v>
      </c>
      <c r="C55" s="27">
        <v>2</v>
      </c>
      <c r="D55" s="29">
        <v>1</v>
      </c>
      <c r="E55" s="25">
        <v>2</v>
      </c>
      <c r="F55" s="27"/>
      <c r="G55" s="27"/>
      <c r="H55" s="32">
        <f t="shared" si="0"/>
        <v>0</v>
      </c>
      <c r="I55" s="32">
        <f t="shared" si="1"/>
        <v>0</v>
      </c>
      <c r="J55" s="20"/>
      <c r="K55" s="20"/>
    </row>
    <row r="56" spans="1:11" ht="15" customHeight="1" x14ac:dyDescent="0.2">
      <c r="A56" s="20" t="s">
        <v>64</v>
      </c>
      <c r="B56" s="7" t="s">
        <v>21</v>
      </c>
      <c r="C56" s="27">
        <v>2</v>
      </c>
      <c r="D56" s="29">
        <v>1</v>
      </c>
      <c r="E56" s="25">
        <v>2</v>
      </c>
      <c r="F56" s="27"/>
      <c r="G56" s="27"/>
      <c r="H56" s="32">
        <f t="shared" si="0"/>
        <v>0</v>
      </c>
      <c r="I56" s="32">
        <f t="shared" si="1"/>
        <v>0</v>
      </c>
      <c r="J56" s="20"/>
      <c r="K56" s="20"/>
    </row>
    <row r="57" spans="1:11" ht="15" customHeight="1" x14ac:dyDescent="0.2">
      <c r="A57" s="20" t="s">
        <v>65</v>
      </c>
      <c r="B57" s="7" t="s">
        <v>21</v>
      </c>
      <c r="C57" s="27">
        <v>20</v>
      </c>
      <c r="D57" s="29">
        <v>1</v>
      </c>
      <c r="E57" s="25">
        <v>20</v>
      </c>
      <c r="F57" s="27"/>
      <c r="G57" s="27"/>
      <c r="H57" s="32">
        <f t="shared" si="0"/>
        <v>0</v>
      </c>
      <c r="I57" s="32">
        <f t="shared" si="1"/>
        <v>0</v>
      </c>
      <c r="J57" s="20"/>
      <c r="K57" s="20"/>
    </row>
    <row r="58" spans="1:11" ht="15" customHeight="1" x14ac:dyDescent="0.2">
      <c r="A58" s="20" t="s">
        <v>66</v>
      </c>
      <c r="B58" s="7" t="s">
        <v>21</v>
      </c>
      <c r="C58" s="27">
        <v>2</v>
      </c>
      <c r="D58" s="29">
        <v>25</v>
      </c>
      <c r="E58" s="25">
        <v>50</v>
      </c>
      <c r="F58" s="27"/>
      <c r="G58" s="27"/>
      <c r="H58" s="32">
        <f t="shared" si="0"/>
        <v>0</v>
      </c>
      <c r="I58" s="32">
        <f t="shared" si="1"/>
        <v>0</v>
      </c>
      <c r="J58" s="20"/>
      <c r="K58" s="20"/>
    </row>
    <row r="59" spans="1:11" ht="15" customHeight="1" x14ac:dyDescent="0.2">
      <c r="A59" s="20" t="s">
        <v>67</v>
      </c>
      <c r="B59" s="7" t="s">
        <v>21</v>
      </c>
      <c r="C59" s="27">
        <v>2</v>
      </c>
      <c r="D59" s="29">
        <v>1</v>
      </c>
      <c r="E59" s="25">
        <v>2</v>
      </c>
      <c r="F59" s="27"/>
      <c r="G59" s="27"/>
      <c r="H59" s="32">
        <f t="shared" si="0"/>
        <v>0</v>
      </c>
      <c r="I59" s="32">
        <f t="shared" si="1"/>
        <v>0</v>
      </c>
      <c r="J59" s="20"/>
      <c r="K59" s="20"/>
    </row>
    <row r="60" spans="1:11" ht="15" customHeight="1" x14ac:dyDescent="0.2">
      <c r="A60" s="20" t="s">
        <v>68</v>
      </c>
      <c r="B60" s="7" t="s">
        <v>21</v>
      </c>
      <c r="C60" s="27">
        <v>2</v>
      </c>
      <c r="D60" s="29">
        <v>1</v>
      </c>
      <c r="E60" s="25">
        <v>2</v>
      </c>
      <c r="F60" s="27"/>
      <c r="G60" s="27"/>
      <c r="H60" s="32">
        <f t="shared" si="0"/>
        <v>0</v>
      </c>
      <c r="I60" s="32">
        <f t="shared" si="1"/>
        <v>0</v>
      </c>
      <c r="J60" s="20"/>
      <c r="K60" s="20"/>
    </row>
    <row r="61" spans="1:11" ht="15" customHeight="1" x14ac:dyDescent="0.2">
      <c r="A61" s="20" t="s">
        <v>69</v>
      </c>
      <c r="B61" s="7" t="s">
        <v>21</v>
      </c>
      <c r="C61" s="27">
        <v>2</v>
      </c>
      <c r="D61" s="29">
        <v>1</v>
      </c>
      <c r="E61" s="25">
        <v>2</v>
      </c>
      <c r="F61" s="27"/>
      <c r="G61" s="27"/>
      <c r="H61" s="32">
        <f t="shared" si="0"/>
        <v>0</v>
      </c>
      <c r="I61" s="32">
        <f t="shared" si="1"/>
        <v>0</v>
      </c>
      <c r="J61" s="20"/>
      <c r="K61" s="20"/>
    </row>
    <row r="62" spans="1:11" ht="15" customHeight="1" x14ac:dyDescent="0.2">
      <c r="A62" s="20" t="s">
        <v>70</v>
      </c>
      <c r="B62" s="7" t="s">
        <v>21</v>
      </c>
      <c r="C62" s="27">
        <v>2</v>
      </c>
      <c r="D62" s="29">
        <v>1</v>
      </c>
      <c r="E62" s="25">
        <v>2</v>
      </c>
      <c r="F62" s="27"/>
      <c r="G62" s="27"/>
      <c r="H62" s="32">
        <f t="shared" si="0"/>
        <v>0</v>
      </c>
      <c r="I62" s="32">
        <f t="shared" si="1"/>
        <v>0</v>
      </c>
      <c r="J62" s="20"/>
      <c r="K62" s="20"/>
    </row>
    <row r="63" spans="1:11" ht="15" customHeight="1" x14ac:dyDescent="0.2">
      <c r="A63" s="20" t="s">
        <v>71</v>
      </c>
      <c r="B63" s="7" t="s">
        <v>21</v>
      </c>
      <c r="C63" s="27">
        <v>2</v>
      </c>
      <c r="D63" s="29">
        <v>1</v>
      </c>
      <c r="E63" s="25">
        <v>2</v>
      </c>
      <c r="F63" s="27"/>
      <c r="G63" s="27"/>
      <c r="H63" s="32">
        <f t="shared" si="0"/>
        <v>0</v>
      </c>
      <c r="I63" s="32">
        <f t="shared" si="1"/>
        <v>0</v>
      </c>
      <c r="J63" s="20"/>
      <c r="K63" s="20"/>
    </row>
    <row r="64" spans="1:11" ht="15" customHeight="1" x14ac:dyDescent="0.2">
      <c r="A64" s="43" t="s">
        <v>72</v>
      </c>
      <c r="B64" s="7" t="s">
        <v>24</v>
      </c>
      <c r="C64" s="27">
        <v>20</v>
      </c>
      <c r="D64" s="29"/>
      <c r="E64" s="25">
        <v>20</v>
      </c>
      <c r="F64" s="27"/>
      <c r="G64" s="27"/>
      <c r="H64" s="32">
        <f t="shared" si="0"/>
        <v>0</v>
      </c>
      <c r="I64" s="32">
        <f t="shared" si="1"/>
        <v>0</v>
      </c>
      <c r="J64" s="20"/>
      <c r="K64" s="20"/>
    </row>
    <row r="65" spans="1:11" ht="15" customHeight="1" x14ac:dyDescent="0.2">
      <c r="A65" s="20" t="s">
        <v>73</v>
      </c>
      <c r="B65" s="7" t="s">
        <v>24</v>
      </c>
      <c r="C65" s="27">
        <v>5</v>
      </c>
      <c r="D65" s="29"/>
      <c r="E65" s="25">
        <v>125</v>
      </c>
      <c r="F65" s="27"/>
      <c r="G65" s="27"/>
      <c r="H65" s="32">
        <f t="shared" si="0"/>
        <v>0</v>
      </c>
      <c r="I65" s="32">
        <f t="shared" si="1"/>
        <v>0</v>
      </c>
      <c r="J65" s="20"/>
      <c r="K65" s="20"/>
    </row>
    <row r="66" spans="1:11" ht="15" customHeight="1" x14ac:dyDescent="0.2">
      <c r="A66" s="36" t="s">
        <v>74</v>
      </c>
      <c r="B66" s="7" t="s">
        <v>24</v>
      </c>
      <c r="C66" s="27">
        <v>5</v>
      </c>
      <c r="D66" s="29"/>
      <c r="E66" s="25">
        <v>125</v>
      </c>
      <c r="F66" s="27"/>
      <c r="G66" s="27"/>
      <c r="H66" s="32">
        <f t="shared" si="0"/>
        <v>0</v>
      </c>
      <c r="I66" s="32">
        <f t="shared" si="1"/>
        <v>0</v>
      </c>
      <c r="J66" s="20"/>
      <c r="K66" s="20"/>
    </row>
    <row r="67" spans="1:11" ht="15" customHeight="1" x14ac:dyDescent="0.2">
      <c r="A67" s="39" t="s">
        <v>75</v>
      </c>
      <c r="B67" s="35" t="s">
        <v>21</v>
      </c>
      <c r="C67" s="27">
        <v>20</v>
      </c>
      <c r="D67" s="29">
        <v>1</v>
      </c>
      <c r="E67" s="25">
        <v>20</v>
      </c>
      <c r="F67" s="27"/>
      <c r="G67" s="27"/>
      <c r="H67" s="32">
        <f t="shared" si="0"/>
        <v>0</v>
      </c>
      <c r="I67" s="32">
        <f t="shared" si="1"/>
        <v>0</v>
      </c>
      <c r="J67" s="20"/>
      <c r="K67" s="20"/>
    </row>
    <row r="68" spans="1:11" ht="15" customHeight="1" x14ac:dyDescent="0.2">
      <c r="A68" s="39" t="s">
        <v>76</v>
      </c>
      <c r="B68" s="35" t="s">
        <v>21</v>
      </c>
      <c r="C68" s="27">
        <v>20</v>
      </c>
      <c r="D68" s="29">
        <v>1</v>
      </c>
      <c r="E68" s="25">
        <v>20</v>
      </c>
      <c r="F68" s="27"/>
      <c r="G68" s="27"/>
      <c r="H68" s="32">
        <f t="shared" si="0"/>
        <v>0</v>
      </c>
      <c r="I68" s="32">
        <f t="shared" si="1"/>
        <v>0</v>
      </c>
      <c r="J68" s="20"/>
      <c r="K68" s="20"/>
    </row>
    <row r="69" spans="1:11" ht="15" customHeight="1" x14ac:dyDescent="0.2">
      <c r="A69" s="39" t="s">
        <v>77</v>
      </c>
      <c r="B69" s="35" t="s">
        <v>21</v>
      </c>
      <c r="C69" s="27">
        <v>20</v>
      </c>
      <c r="D69" s="29">
        <v>1</v>
      </c>
      <c r="E69" s="25">
        <v>20</v>
      </c>
      <c r="F69" s="27"/>
      <c r="G69" s="27"/>
      <c r="H69" s="32">
        <f t="shared" si="0"/>
        <v>0</v>
      </c>
      <c r="I69" s="32">
        <f t="shared" si="1"/>
        <v>0</v>
      </c>
      <c r="J69" s="20"/>
      <c r="K69" s="20"/>
    </row>
    <row r="70" spans="1:11" ht="15" customHeight="1" x14ac:dyDescent="0.2">
      <c r="A70" s="20" t="s">
        <v>78</v>
      </c>
      <c r="B70" s="35" t="s">
        <v>21</v>
      </c>
      <c r="C70" s="27">
        <v>20</v>
      </c>
      <c r="D70" s="29">
        <v>1</v>
      </c>
      <c r="E70" s="25">
        <v>20</v>
      </c>
      <c r="F70" s="27"/>
      <c r="G70" s="27"/>
      <c r="H70" s="32">
        <f t="shared" si="0"/>
        <v>0</v>
      </c>
      <c r="I70" s="32">
        <f t="shared" si="1"/>
        <v>0</v>
      </c>
      <c r="J70" s="20"/>
      <c r="K70" s="20"/>
    </row>
    <row r="71" spans="1:11" ht="15" customHeight="1" x14ac:dyDescent="0.2">
      <c r="A71" s="37" t="s">
        <v>79</v>
      </c>
      <c r="B71" s="35" t="s">
        <v>21</v>
      </c>
      <c r="C71" s="27">
        <v>20</v>
      </c>
      <c r="D71" s="29">
        <v>1</v>
      </c>
      <c r="E71" s="25">
        <v>20</v>
      </c>
      <c r="F71" s="27"/>
      <c r="G71" s="27"/>
      <c r="H71" s="32">
        <f t="shared" si="0"/>
        <v>0</v>
      </c>
      <c r="I71" s="32">
        <f t="shared" si="1"/>
        <v>0</v>
      </c>
      <c r="J71" s="20"/>
      <c r="K71" s="20"/>
    </row>
    <row r="72" spans="1:11" ht="15" customHeight="1" x14ac:dyDescent="0.2">
      <c r="A72" s="37" t="s">
        <v>80</v>
      </c>
      <c r="B72" s="7" t="s">
        <v>21</v>
      </c>
      <c r="C72" s="27">
        <v>2</v>
      </c>
      <c r="D72" s="29">
        <v>1</v>
      </c>
      <c r="E72" s="25">
        <v>2</v>
      </c>
      <c r="F72" s="27"/>
      <c r="G72" s="27"/>
      <c r="H72" s="32">
        <f t="shared" si="0"/>
        <v>0</v>
      </c>
      <c r="I72" s="32">
        <f t="shared" si="1"/>
        <v>0</v>
      </c>
      <c r="J72" s="20"/>
      <c r="K72" s="20"/>
    </row>
    <row r="73" spans="1:11" ht="15" customHeight="1" x14ac:dyDescent="0.2">
      <c r="A73" s="20" t="s">
        <v>81</v>
      </c>
      <c r="B73" s="7" t="s">
        <v>21</v>
      </c>
      <c r="C73" s="27">
        <v>2</v>
      </c>
      <c r="D73" s="29">
        <v>5</v>
      </c>
      <c r="E73" s="25">
        <v>10</v>
      </c>
      <c r="F73" s="27"/>
      <c r="G73" s="27"/>
      <c r="H73" s="32">
        <f t="shared" si="0"/>
        <v>0</v>
      </c>
      <c r="I73" s="32">
        <f t="shared" si="1"/>
        <v>0</v>
      </c>
      <c r="J73" s="20"/>
      <c r="K73" s="20"/>
    </row>
    <row r="74" spans="1:11" ht="15" customHeight="1" x14ac:dyDescent="0.2">
      <c r="A74" s="20" t="s">
        <v>82</v>
      </c>
      <c r="B74" s="7" t="s">
        <v>24</v>
      </c>
      <c r="C74" s="27">
        <v>2</v>
      </c>
      <c r="D74" s="29"/>
      <c r="E74" s="25">
        <v>12</v>
      </c>
      <c r="F74" s="27"/>
      <c r="G74" s="27"/>
      <c r="H74" s="32">
        <f t="shared" si="0"/>
        <v>0</v>
      </c>
      <c r="I74" s="32">
        <f t="shared" si="1"/>
        <v>0</v>
      </c>
      <c r="J74" s="20"/>
      <c r="K74" s="20"/>
    </row>
    <row r="75" spans="1:11" ht="15" customHeight="1" x14ac:dyDescent="0.2">
      <c r="A75" s="20" t="s">
        <v>83</v>
      </c>
      <c r="B75" s="7" t="s">
        <v>21</v>
      </c>
      <c r="C75" s="27">
        <v>2</v>
      </c>
      <c r="D75" s="29">
        <v>5</v>
      </c>
      <c r="E75" s="25">
        <v>10</v>
      </c>
      <c r="F75" s="27"/>
      <c r="G75" s="27"/>
      <c r="H75" s="32">
        <f t="shared" si="0"/>
        <v>0</v>
      </c>
      <c r="I75" s="32">
        <f t="shared" si="1"/>
        <v>0</v>
      </c>
      <c r="J75" s="20"/>
      <c r="K75" s="20"/>
    </row>
    <row r="76" spans="1:11" ht="15" customHeight="1" x14ac:dyDescent="0.2">
      <c r="A76" s="20" t="s">
        <v>84</v>
      </c>
      <c r="B76" s="7" t="s">
        <v>24</v>
      </c>
      <c r="C76" s="27">
        <v>2</v>
      </c>
      <c r="D76" s="29"/>
      <c r="E76" s="25">
        <v>20</v>
      </c>
      <c r="F76" s="27"/>
      <c r="G76" s="27"/>
      <c r="H76" s="32">
        <f t="shared" si="0"/>
        <v>0</v>
      </c>
      <c r="I76" s="32">
        <f t="shared" si="1"/>
        <v>0</v>
      </c>
      <c r="J76" s="20"/>
      <c r="K76" s="20"/>
    </row>
    <row r="77" spans="1:11" ht="15" customHeight="1" x14ac:dyDescent="0.2">
      <c r="A77" s="20" t="s">
        <v>85</v>
      </c>
      <c r="B77" s="7" t="s">
        <v>21</v>
      </c>
      <c r="C77" s="27">
        <v>2</v>
      </c>
      <c r="D77" s="29">
        <v>1</v>
      </c>
      <c r="E77" s="25">
        <v>2</v>
      </c>
      <c r="F77" s="27"/>
      <c r="G77" s="27"/>
      <c r="H77" s="32">
        <f t="shared" si="0"/>
        <v>0</v>
      </c>
      <c r="I77" s="32">
        <f t="shared" si="1"/>
        <v>0</v>
      </c>
      <c r="J77" s="20"/>
      <c r="K77" s="20"/>
    </row>
    <row r="78" spans="1:11" ht="15" customHeight="1" x14ac:dyDescent="0.2">
      <c r="A78" s="20" t="s">
        <v>86</v>
      </c>
      <c r="B78" s="7" t="s">
        <v>21</v>
      </c>
      <c r="C78" s="27">
        <v>2</v>
      </c>
      <c r="D78" s="29">
        <v>1</v>
      </c>
      <c r="E78" s="25">
        <v>2</v>
      </c>
      <c r="F78" s="27"/>
      <c r="G78" s="27"/>
      <c r="H78" s="32">
        <f t="shared" si="0"/>
        <v>0</v>
      </c>
      <c r="I78" s="32">
        <f t="shared" si="1"/>
        <v>0</v>
      </c>
      <c r="J78" s="20"/>
      <c r="K78" s="20"/>
    </row>
    <row r="79" spans="1:11" ht="15" customHeight="1" x14ac:dyDescent="0.2">
      <c r="A79" s="20" t="s">
        <v>87</v>
      </c>
      <c r="B79" s="7" t="s">
        <v>21</v>
      </c>
      <c r="C79" s="27">
        <v>20</v>
      </c>
      <c r="D79" s="29">
        <v>1</v>
      </c>
      <c r="E79" s="25">
        <v>20</v>
      </c>
      <c r="F79" s="27"/>
      <c r="G79" s="27"/>
      <c r="H79" s="32">
        <f t="shared" ref="H79:H142" si="2">G79*E79</f>
        <v>0</v>
      </c>
      <c r="I79" s="32">
        <f t="shared" ref="I79:I142" si="3">G79*D79</f>
        <v>0</v>
      </c>
      <c r="J79" s="20"/>
      <c r="K79" s="20"/>
    </row>
    <row r="80" spans="1:11" ht="15" customHeight="1" x14ac:dyDescent="0.2">
      <c r="A80" s="20" t="s">
        <v>88</v>
      </c>
      <c r="B80" s="7" t="s">
        <v>21</v>
      </c>
      <c r="C80" s="27">
        <v>20</v>
      </c>
      <c r="D80" s="29">
        <v>1</v>
      </c>
      <c r="E80" s="25">
        <v>20</v>
      </c>
      <c r="F80" s="27"/>
      <c r="G80" s="27"/>
      <c r="H80" s="32">
        <f t="shared" si="2"/>
        <v>0</v>
      </c>
      <c r="I80" s="32">
        <f t="shared" si="3"/>
        <v>0</v>
      </c>
      <c r="J80" s="20"/>
      <c r="K80" s="20"/>
    </row>
    <row r="81" spans="1:11" ht="15" customHeight="1" x14ac:dyDescent="0.2">
      <c r="A81" s="20" t="s">
        <v>89</v>
      </c>
      <c r="B81" s="7" t="s">
        <v>21</v>
      </c>
      <c r="C81" s="27">
        <v>20</v>
      </c>
      <c r="D81" s="29">
        <v>1</v>
      </c>
      <c r="E81" s="25">
        <v>20</v>
      </c>
      <c r="F81" s="27"/>
      <c r="G81" s="27"/>
      <c r="H81" s="32">
        <f t="shared" si="2"/>
        <v>0</v>
      </c>
      <c r="I81" s="32">
        <f t="shared" si="3"/>
        <v>0</v>
      </c>
      <c r="J81" s="20"/>
      <c r="K81" s="20"/>
    </row>
    <row r="82" spans="1:11" ht="15" customHeight="1" x14ac:dyDescent="0.2">
      <c r="A82" s="20" t="s">
        <v>90</v>
      </c>
      <c r="B82" s="7" t="s">
        <v>21</v>
      </c>
      <c r="C82" s="27">
        <v>20</v>
      </c>
      <c r="D82" s="29">
        <v>1</v>
      </c>
      <c r="E82" s="25">
        <v>20</v>
      </c>
      <c r="F82" s="27"/>
      <c r="G82" s="27"/>
      <c r="H82" s="32">
        <f t="shared" si="2"/>
        <v>0</v>
      </c>
      <c r="I82" s="32">
        <f t="shared" si="3"/>
        <v>0</v>
      </c>
      <c r="J82" s="20"/>
      <c r="K82" s="20"/>
    </row>
    <row r="83" spans="1:11" ht="15" customHeight="1" x14ac:dyDescent="0.2">
      <c r="A83" s="20" t="s">
        <v>91</v>
      </c>
      <c r="B83" s="7" t="s">
        <v>21</v>
      </c>
      <c r="C83" s="27">
        <v>2</v>
      </c>
      <c r="D83" s="29">
        <v>1</v>
      </c>
      <c r="E83" s="25">
        <v>2</v>
      </c>
      <c r="F83" s="27"/>
      <c r="G83" s="27"/>
      <c r="H83" s="32">
        <f t="shared" si="2"/>
        <v>0</v>
      </c>
      <c r="I83" s="32">
        <f t="shared" si="3"/>
        <v>0</v>
      </c>
      <c r="J83" s="20"/>
      <c r="K83" s="20"/>
    </row>
    <row r="84" spans="1:11" ht="15" customHeight="1" x14ac:dyDescent="0.2">
      <c r="A84" s="20" t="s">
        <v>92</v>
      </c>
      <c r="B84" s="7" t="s">
        <v>24</v>
      </c>
      <c r="C84" s="27">
        <v>2</v>
      </c>
      <c r="D84" s="29"/>
      <c r="E84" s="25">
        <v>20</v>
      </c>
      <c r="F84" s="27"/>
      <c r="G84" s="27"/>
      <c r="H84" s="32">
        <f t="shared" si="2"/>
        <v>0</v>
      </c>
      <c r="I84" s="32">
        <f t="shared" si="3"/>
        <v>0</v>
      </c>
      <c r="J84" s="20"/>
      <c r="K84" s="20"/>
    </row>
    <row r="85" spans="1:11" ht="15" customHeight="1" x14ac:dyDescent="0.2">
      <c r="A85" s="20" t="s">
        <v>93</v>
      </c>
      <c r="B85" s="7" t="s">
        <v>21</v>
      </c>
      <c r="C85" s="27">
        <v>2</v>
      </c>
      <c r="D85" s="29">
        <v>5</v>
      </c>
      <c r="E85" s="25">
        <v>10</v>
      </c>
      <c r="F85" s="27"/>
      <c r="G85" s="27"/>
      <c r="H85" s="32">
        <f t="shared" si="2"/>
        <v>0</v>
      </c>
      <c r="I85" s="32">
        <f t="shared" si="3"/>
        <v>0</v>
      </c>
      <c r="J85" s="20"/>
      <c r="K85" s="20"/>
    </row>
    <row r="86" spans="1:11" ht="15" customHeight="1" x14ac:dyDescent="0.2">
      <c r="A86" s="20" t="s">
        <v>94</v>
      </c>
      <c r="B86" s="7" t="s">
        <v>21</v>
      </c>
      <c r="C86" s="27">
        <v>2</v>
      </c>
      <c r="D86" s="29">
        <v>1</v>
      </c>
      <c r="E86" s="25">
        <v>2</v>
      </c>
      <c r="F86" s="27"/>
      <c r="G86" s="27"/>
      <c r="H86" s="32">
        <f t="shared" si="2"/>
        <v>0</v>
      </c>
      <c r="I86" s="32">
        <f t="shared" si="3"/>
        <v>0</v>
      </c>
      <c r="J86" s="20"/>
      <c r="K86" s="20"/>
    </row>
    <row r="87" spans="1:11" ht="15" customHeight="1" x14ac:dyDescent="0.2">
      <c r="A87" s="20" t="s">
        <v>95</v>
      </c>
      <c r="B87" s="7" t="s">
        <v>21</v>
      </c>
      <c r="C87" s="27">
        <v>2</v>
      </c>
      <c r="D87" s="29">
        <v>1</v>
      </c>
      <c r="E87" s="25">
        <v>2</v>
      </c>
      <c r="F87" s="27"/>
      <c r="G87" s="27"/>
      <c r="H87" s="32">
        <f t="shared" si="2"/>
        <v>0</v>
      </c>
      <c r="I87" s="32">
        <f t="shared" si="3"/>
        <v>0</v>
      </c>
      <c r="J87" s="20"/>
      <c r="K87" s="20"/>
    </row>
    <row r="88" spans="1:11" ht="15" customHeight="1" x14ac:dyDescent="0.2">
      <c r="A88" s="20" t="s">
        <v>96</v>
      </c>
      <c r="B88" s="7" t="s">
        <v>21</v>
      </c>
      <c r="C88" s="27">
        <v>5</v>
      </c>
      <c r="D88" s="29">
        <v>10</v>
      </c>
      <c r="E88" s="25">
        <v>50</v>
      </c>
      <c r="F88" s="27"/>
      <c r="G88" s="27"/>
      <c r="H88" s="32">
        <f t="shared" si="2"/>
        <v>0</v>
      </c>
      <c r="I88" s="32">
        <f t="shared" si="3"/>
        <v>0</v>
      </c>
      <c r="J88" s="20"/>
      <c r="K88" s="20"/>
    </row>
    <row r="89" spans="1:11" ht="15" customHeight="1" x14ac:dyDescent="0.2">
      <c r="A89" s="20" t="s">
        <v>97</v>
      </c>
      <c r="B89" s="7" t="s">
        <v>21</v>
      </c>
      <c r="C89" s="27">
        <v>20</v>
      </c>
      <c r="D89" s="29">
        <v>1</v>
      </c>
      <c r="E89" s="25">
        <v>20</v>
      </c>
      <c r="F89" s="27"/>
      <c r="G89" s="27"/>
      <c r="H89" s="32">
        <f t="shared" si="2"/>
        <v>0</v>
      </c>
      <c r="I89" s="32">
        <f t="shared" si="3"/>
        <v>0</v>
      </c>
      <c r="J89" s="20"/>
      <c r="K89" s="20"/>
    </row>
    <row r="90" spans="1:11" ht="15" customHeight="1" x14ac:dyDescent="0.2">
      <c r="A90" s="20" t="s">
        <v>98</v>
      </c>
      <c r="B90" s="7" t="s">
        <v>21</v>
      </c>
      <c r="C90" s="27">
        <v>1</v>
      </c>
      <c r="D90" s="29">
        <v>1</v>
      </c>
      <c r="E90" s="25">
        <v>1</v>
      </c>
      <c r="F90" s="27"/>
      <c r="G90" s="27"/>
      <c r="H90" s="32">
        <f t="shared" si="2"/>
        <v>0</v>
      </c>
      <c r="I90" s="32">
        <f t="shared" si="3"/>
        <v>0</v>
      </c>
      <c r="J90" s="20"/>
      <c r="K90" s="20"/>
    </row>
    <row r="91" spans="1:11" ht="15" customHeight="1" x14ac:dyDescent="0.2">
      <c r="A91" s="20" t="s">
        <v>99</v>
      </c>
      <c r="B91" s="7" t="s">
        <v>21</v>
      </c>
      <c r="C91" s="27">
        <v>1</v>
      </c>
      <c r="D91" s="29">
        <v>1</v>
      </c>
      <c r="E91" s="25">
        <v>1</v>
      </c>
      <c r="F91" s="27"/>
      <c r="G91" s="27"/>
      <c r="H91" s="32">
        <f t="shared" si="2"/>
        <v>0</v>
      </c>
      <c r="I91" s="32">
        <f t="shared" si="3"/>
        <v>0</v>
      </c>
      <c r="J91" s="20"/>
      <c r="K91" s="20"/>
    </row>
    <row r="92" spans="1:11" ht="15" customHeight="1" x14ac:dyDescent="0.2">
      <c r="A92" s="20" t="s">
        <v>100</v>
      </c>
      <c r="B92" s="7" t="s">
        <v>21</v>
      </c>
      <c r="C92" s="27">
        <v>10</v>
      </c>
      <c r="D92" s="29">
        <v>1</v>
      </c>
      <c r="E92" s="25">
        <v>10</v>
      </c>
      <c r="F92" s="27"/>
      <c r="G92" s="27"/>
      <c r="H92" s="32">
        <f t="shared" si="2"/>
        <v>0</v>
      </c>
      <c r="I92" s="32">
        <f t="shared" si="3"/>
        <v>0</v>
      </c>
      <c r="J92" s="20"/>
      <c r="K92" s="20"/>
    </row>
    <row r="93" spans="1:11" ht="15" customHeight="1" x14ac:dyDescent="0.2">
      <c r="A93" s="20" t="s">
        <v>101</v>
      </c>
      <c r="B93" s="7" t="s">
        <v>21</v>
      </c>
      <c r="C93" s="27">
        <v>1</v>
      </c>
      <c r="D93" s="29">
        <v>1</v>
      </c>
      <c r="E93" s="25">
        <v>1</v>
      </c>
      <c r="F93" s="27"/>
      <c r="G93" s="27"/>
      <c r="H93" s="32">
        <f t="shared" si="2"/>
        <v>0</v>
      </c>
      <c r="I93" s="32">
        <f t="shared" si="3"/>
        <v>0</v>
      </c>
      <c r="J93" s="20"/>
      <c r="K93" s="20"/>
    </row>
    <row r="94" spans="1:11" ht="15" customHeight="1" x14ac:dyDescent="0.2">
      <c r="A94" s="20" t="s">
        <v>102</v>
      </c>
      <c r="B94" s="7" t="s">
        <v>21</v>
      </c>
      <c r="C94" s="27">
        <v>1</v>
      </c>
      <c r="D94" s="29">
        <v>5</v>
      </c>
      <c r="E94" s="25">
        <v>5</v>
      </c>
      <c r="F94" s="27"/>
      <c r="G94" s="27"/>
      <c r="H94" s="32">
        <f t="shared" si="2"/>
        <v>0</v>
      </c>
      <c r="I94" s="32">
        <f t="shared" si="3"/>
        <v>0</v>
      </c>
      <c r="J94" s="20"/>
      <c r="K94" s="20"/>
    </row>
    <row r="95" spans="1:11" ht="15" customHeight="1" x14ac:dyDescent="0.2">
      <c r="A95" s="20" t="s">
        <v>103</v>
      </c>
      <c r="B95" s="7" t="s">
        <v>21</v>
      </c>
      <c r="C95" s="27">
        <v>1</v>
      </c>
      <c r="D95" s="29">
        <v>10</v>
      </c>
      <c r="E95" s="25">
        <v>10</v>
      </c>
      <c r="F95" s="27"/>
      <c r="G95" s="27"/>
      <c r="H95" s="32">
        <f t="shared" si="2"/>
        <v>0</v>
      </c>
      <c r="I95" s="32">
        <f t="shared" si="3"/>
        <v>0</v>
      </c>
      <c r="J95" s="20"/>
      <c r="K95" s="20"/>
    </row>
    <row r="96" spans="1:11" ht="15" customHeight="1" x14ac:dyDescent="0.2">
      <c r="A96" s="20" t="s">
        <v>104</v>
      </c>
      <c r="B96" s="7" t="s">
        <v>21</v>
      </c>
      <c r="C96" s="27">
        <v>1</v>
      </c>
      <c r="D96" s="29">
        <v>25</v>
      </c>
      <c r="E96" s="25">
        <v>25</v>
      </c>
      <c r="F96" s="27"/>
      <c r="G96" s="27"/>
      <c r="H96" s="32">
        <f t="shared" si="2"/>
        <v>0</v>
      </c>
      <c r="I96" s="32">
        <f t="shared" si="3"/>
        <v>0</v>
      </c>
      <c r="J96" s="20"/>
      <c r="K96" s="20"/>
    </row>
    <row r="97" spans="1:11" ht="15" customHeight="1" x14ac:dyDescent="0.2">
      <c r="A97" s="20" t="s">
        <v>105</v>
      </c>
      <c r="B97" s="7" t="s">
        <v>21</v>
      </c>
      <c r="C97" s="27">
        <v>2</v>
      </c>
      <c r="D97" s="29">
        <v>1</v>
      </c>
      <c r="E97" s="25">
        <v>2</v>
      </c>
      <c r="F97" s="27"/>
      <c r="G97" s="27"/>
      <c r="H97" s="32">
        <f t="shared" si="2"/>
        <v>0</v>
      </c>
      <c r="I97" s="32">
        <f t="shared" si="3"/>
        <v>0</v>
      </c>
      <c r="J97" s="20"/>
      <c r="K97" s="20"/>
    </row>
    <row r="98" spans="1:11" ht="15" customHeight="1" x14ac:dyDescent="0.2">
      <c r="A98" s="20" t="s">
        <v>106</v>
      </c>
      <c r="B98" s="7" t="s">
        <v>21</v>
      </c>
      <c r="C98" s="27">
        <v>20</v>
      </c>
      <c r="D98" s="29">
        <v>1</v>
      </c>
      <c r="E98" s="25">
        <v>20</v>
      </c>
      <c r="F98" s="27"/>
      <c r="G98" s="27"/>
      <c r="H98" s="32">
        <f t="shared" si="2"/>
        <v>0</v>
      </c>
      <c r="I98" s="32">
        <f t="shared" si="3"/>
        <v>0</v>
      </c>
      <c r="J98" s="20"/>
      <c r="K98" s="20"/>
    </row>
    <row r="99" spans="1:11" ht="15" customHeight="1" x14ac:dyDescent="0.2">
      <c r="A99" s="20" t="s">
        <v>107</v>
      </c>
      <c r="B99" s="7" t="s">
        <v>21</v>
      </c>
      <c r="C99" s="27">
        <v>20</v>
      </c>
      <c r="D99" s="29">
        <v>1</v>
      </c>
      <c r="E99" s="25">
        <v>20</v>
      </c>
      <c r="F99" s="27"/>
      <c r="G99" s="27"/>
      <c r="H99" s="32">
        <f t="shared" si="2"/>
        <v>0</v>
      </c>
      <c r="I99" s="32">
        <f t="shared" si="3"/>
        <v>0</v>
      </c>
      <c r="J99" s="20"/>
      <c r="K99" s="20"/>
    </row>
    <row r="100" spans="1:11" ht="15" customHeight="1" x14ac:dyDescent="0.2">
      <c r="A100" s="20" t="s">
        <v>108</v>
      </c>
      <c r="B100" s="7" t="s">
        <v>21</v>
      </c>
      <c r="C100" s="27">
        <v>20</v>
      </c>
      <c r="D100" s="29">
        <v>1</v>
      </c>
      <c r="E100" s="25">
        <v>20</v>
      </c>
      <c r="F100" s="27"/>
      <c r="G100" s="27"/>
      <c r="H100" s="32">
        <f t="shared" si="2"/>
        <v>0</v>
      </c>
      <c r="I100" s="32">
        <f t="shared" si="3"/>
        <v>0</v>
      </c>
      <c r="J100" s="20"/>
      <c r="K100" s="20"/>
    </row>
    <row r="101" spans="1:11" ht="15" customHeight="1" x14ac:dyDescent="0.2">
      <c r="A101" s="20" t="s">
        <v>109</v>
      </c>
      <c r="B101" s="7" t="s">
        <v>21</v>
      </c>
      <c r="C101" s="27">
        <v>2</v>
      </c>
      <c r="D101" s="29">
        <v>1</v>
      </c>
      <c r="E101" s="25">
        <v>2</v>
      </c>
      <c r="F101" s="27"/>
      <c r="G101" s="27"/>
      <c r="H101" s="32">
        <f t="shared" si="2"/>
        <v>0</v>
      </c>
      <c r="I101" s="32">
        <f t="shared" si="3"/>
        <v>0</v>
      </c>
      <c r="J101" s="20"/>
      <c r="K101" s="20"/>
    </row>
    <row r="102" spans="1:11" ht="15" customHeight="1" x14ac:dyDescent="0.2">
      <c r="A102" s="20" t="s">
        <v>110</v>
      </c>
      <c r="B102" s="7" t="s">
        <v>21</v>
      </c>
      <c r="C102" s="27">
        <v>20</v>
      </c>
      <c r="D102" s="29">
        <v>1</v>
      </c>
      <c r="E102" s="25">
        <v>20</v>
      </c>
      <c r="F102" s="27"/>
      <c r="G102" s="27"/>
      <c r="H102" s="32">
        <f t="shared" si="2"/>
        <v>0</v>
      </c>
      <c r="I102" s="32">
        <f t="shared" si="3"/>
        <v>0</v>
      </c>
      <c r="J102" s="20"/>
      <c r="K102" s="20"/>
    </row>
    <row r="103" spans="1:11" ht="15" customHeight="1" x14ac:dyDescent="0.2">
      <c r="A103" s="20" t="s">
        <v>111</v>
      </c>
      <c r="B103" s="7" t="s">
        <v>21</v>
      </c>
      <c r="C103" s="27">
        <v>2</v>
      </c>
      <c r="D103" s="29">
        <v>1</v>
      </c>
      <c r="E103" s="25">
        <v>2</v>
      </c>
      <c r="F103" s="27"/>
      <c r="G103" s="27"/>
      <c r="H103" s="32">
        <f t="shared" si="2"/>
        <v>0</v>
      </c>
      <c r="I103" s="32">
        <f t="shared" si="3"/>
        <v>0</v>
      </c>
      <c r="J103" s="20"/>
      <c r="K103" s="20"/>
    </row>
    <row r="104" spans="1:11" ht="15" customHeight="1" x14ac:dyDescent="0.2">
      <c r="A104" s="20" t="s">
        <v>112</v>
      </c>
      <c r="B104" s="7" t="s">
        <v>21</v>
      </c>
      <c r="C104" s="27">
        <v>2</v>
      </c>
      <c r="D104" s="29">
        <v>1</v>
      </c>
      <c r="E104" s="25">
        <v>2</v>
      </c>
      <c r="F104" s="27"/>
      <c r="G104" s="27"/>
      <c r="H104" s="32">
        <f t="shared" si="2"/>
        <v>0</v>
      </c>
      <c r="I104" s="32">
        <f t="shared" si="3"/>
        <v>0</v>
      </c>
      <c r="J104" s="20"/>
      <c r="K104" s="20"/>
    </row>
    <row r="105" spans="1:11" ht="15" customHeight="1" x14ac:dyDescent="0.2">
      <c r="A105" s="20" t="s">
        <v>113</v>
      </c>
      <c r="B105" s="7" t="s">
        <v>21</v>
      </c>
      <c r="C105" s="27">
        <v>2</v>
      </c>
      <c r="D105" s="29">
        <v>1</v>
      </c>
      <c r="E105" s="25">
        <v>2</v>
      </c>
      <c r="F105" s="27"/>
      <c r="G105" s="27"/>
      <c r="H105" s="32">
        <f t="shared" si="2"/>
        <v>0</v>
      </c>
      <c r="I105" s="32">
        <f t="shared" si="3"/>
        <v>0</v>
      </c>
      <c r="J105" s="20"/>
      <c r="K105" s="20"/>
    </row>
    <row r="106" spans="1:11" ht="15" customHeight="1" x14ac:dyDescent="0.2">
      <c r="A106" s="20" t="s">
        <v>114</v>
      </c>
      <c r="B106" s="42" t="s">
        <v>115</v>
      </c>
      <c r="C106" s="27">
        <v>2</v>
      </c>
      <c r="D106" s="29">
        <v>1</v>
      </c>
      <c r="E106" s="25">
        <v>2</v>
      </c>
      <c r="F106" s="27"/>
      <c r="G106" s="27"/>
      <c r="H106" s="32">
        <f t="shared" si="2"/>
        <v>0</v>
      </c>
      <c r="I106" s="32">
        <f t="shared" si="3"/>
        <v>0</v>
      </c>
      <c r="J106" s="20"/>
      <c r="K106" s="20"/>
    </row>
    <row r="107" spans="1:11" ht="15" customHeight="1" x14ac:dyDescent="0.2">
      <c r="A107" s="20" t="s">
        <v>116</v>
      </c>
      <c r="B107" s="42" t="s">
        <v>115</v>
      </c>
      <c r="C107" s="27">
        <v>2</v>
      </c>
      <c r="D107" s="29">
        <v>1</v>
      </c>
      <c r="E107" s="25">
        <v>2</v>
      </c>
      <c r="F107" s="27"/>
      <c r="G107" s="27"/>
      <c r="H107" s="32">
        <f t="shared" si="2"/>
        <v>0</v>
      </c>
      <c r="I107" s="32">
        <f t="shared" si="3"/>
        <v>0</v>
      </c>
      <c r="J107" s="20"/>
      <c r="K107" s="20"/>
    </row>
    <row r="108" spans="1:11" ht="15" customHeight="1" x14ac:dyDescent="0.2">
      <c r="A108" s="20" t="s">
        <v>117</v>
      </c>
      <c r="B108" s="7" t="s">
        <v>21</v>
      </c>
      <c r="C108" s="27">
        <v>10</v>
      </c>
      <c r="D108" s="29">
        <v>1</v>
      </c>
      <c r="E108" s="25">
        <v>10</v>
      </c>
      <c r="F108" s="27"/>
      <c r="G108" s="27"/>
      <c r="H108" s="32">
        <f t="shared" si="2"/>
        <v>0</v>
      </c>
      <c r="I108" s="32">
        <f t="shared" si="3"/>
        <v>0</v>
      </c>
      <c r="J108" s="20"/>
      <c r="K108" s="20"/>
    </row>
    <row r="109" spans="1:11" ht="15" customHeight="1" x14ac:dyDescent="0.2">
      <c r="A109" s="20" t="s">
        <v>118</v>
      </c>
      <c r="B109" s="7" t="s">
        <v>21</v>
      </c>
      <c r="C109" s="27">
        <v>10</v>
      </c>
      <c r="D109" s="29">
        <v>1</v>
      </c>
      <c r="E109" s="25">
        <v>10</v>
      </c>
      <c r="F109" s="27"/>
      <c r="G109" s="27"/>
      <c r="H109" s="32">
        <f t="shared" si="2"/>
        <v>0</v>
      </c>
      <c r="I109" s="32">
        <f t="shared" si="3"/>
        <v>0</v>
      </c>
      <c r="J109" s="20"/>
      <c r="K109" s="20"/>
    </row>
    <row r="110" spans="1:11" ht="15" customHeight="1" x14ac:dyDescent="0.2">
      <c r="A110" s="20" t="s">
        <v>119</v>
      </c>
      <c r="B110" s="7" t="s">
        <v>21</v>
      </c>
      <c r="C110" s="27">
        <v>10</v>
      </c>
      <c r="D110" s="29">
        <v>1</v>
      </c>
      <c r="E110" s="25">
        <v>10</v>
      </c>
      <c r="F110" s="27"/>
      <c r="G110" s="27"/>
      <c r="H110" s="32">
        <f t="shared" si="2"/>
        <v>0</v>
      </c>
      <c r="I110" s="32">
        <f t="shared" si="3"/>
        <v>0</v>
      </c>
      <c r="J110" s="20"/>
      <c r="K110" s="20"/>
    </row>
    <row r="111" spans="1:11" ht="15" customHeight="1" x14ac:dyDescent="0.2">
      <c r="A111" s="20" t="s">
        <v>120</v>
      </c>
      <c r="B111" s="7" t="s">
        <v>21</v>
      </c>
      <c r="C111" s="27">
        <v>2</v>
      </c>
      <c r="D111" s="29">
        <v>1</v>
      </c>
      <c r="E111" s="25">
        <v>2</v>
      </c>
      <c r="F111" s="27"/>
      <c r="G111" s="27"/>
      <c r="H111" s="32">
        <f t="shared" si="2"/>
        <v>0</v>
      </c>
      <c r="I111" s="32">
        <f t="shared" si="3"/>
        <v>0</v>
      </c>
      <c r="J111" s="20"/>
      <c r="K111" s="20"/>
    </row>
    <row r="112" spans="1:11" ht="15" customHeight="1" x14ac:dyDescent="0.2">
      <c r="A112" s="20" t="s">
        <v>121</v>
      </c>
      <c r="B112" s="7" t="s">
        <v>21</v>
      </c>
      <c r="C112" s="27">
        <v>2</v>
      </c>
      <c r="D112" s="29">
        <v>1</v>
      </c>
      <c r="E112" s="25">
        <v>2</v>
      </c>
      <c r="F112" s="27"/>
      <c r="G112" s="27"/>
      <c r="H112" s="32">
        <f t="shared" si="2"/>
        <v>0</v>
      </c>
      <c r="I112" s="32">
        <f t="shared" si="3"/>
        <v>0</v>
      </c>
      <c r="J112" s="20"/>
      <c r="K112" s="20"/>
    </row>
    <row r="113" spans="1:11" ht="15" customHeight="1" x14ac:dyDescent="0.2">
      <c r="A113" s="20" t="s">
        <v>122</v>
      </c>
      <c r="B113" s="7" t="s">
        <v>21</v>
      </c>
      <c r="C113" s="27">
        <v>2</v>
      </c>
      <c r="D113" s="29">
        <v>1</v>
      </c>
      <c r="E113" s="25">
        <v>2</v>
      </c>
      <c r="F113" s="27"/>
      <c r="G113" s="27"/>
      <c r="H113" s="32">
        <f t="shared" si="2"/>
        <v>0</v>
      </c>
      <c r="I113" s="32">
        <f t="shared" si="3"/>
        <v>0</v>
      </c>
      <c r="J113" s="20"/>
      <c r="K113" s="20"/>
    </row>
    <row r="114" spans="1:11" ht="15" customHeight="1" x14ac:dyDescent="0.2">
      <c r="A114" s="20" t="s">
        <v>123</v>
      </c>
      <c r="B114" s="7" t="s">
        <v>21</v>
      </c>
      <c r="C114" s="27">
        <v>10</v>
      </c>
      <c r="D114" s="29">
        <v>1</v>
      </c>
      <c r="E114" s="25">
        <v>10</v>
      </c>
      <c r="F114" s="27"/>
      <c r="G114" s="27"/>
      <c r="H114" s="32">
        <f t="shared" si="2"/>
        <v>0</v>
      </c>
      <c r="I114" s="32">
        <f t="shared" si="3"/>
        <v>0</v>
      </c>
      <c r="J114" s="20"/>
      <c r="K114" s="20"/>
    </row>
    <row r="115" spans="1:11" ht="15" customHeight="1" x14ac:dyDescent="0.2">
      <c r="A115" s="20" t="s">
        <v>124</v>
      </c>
      <c r="B115" s="7" t="s">
        <v>21</v>
      </c>
      <c r="C115" s="27">
        <v>10</v>
      </c>
      <c r="D115" s="29">
        <v>1</v>
      </c>
      <c r="E115" s="25">
        <v>10</v>
      </c>
      <c r="F115" s="27"/>
      <c r="G115" s="27"/>
      <c r="H115" s="32">
        <f t="shared" si="2"/>
        <v>0</v>
      </c>
      <c r="I115" s="32">
        <f t="shared" si="3"/>
        <v>0</v>
      </c>
      <c r="J115" s="20"/>
      <c r="K115" s="20"/>
    </row>
    <row r="116" spans="1:11" ht="15" customHeight="1" x14ac:dyDescent="0.2">
      <c r="A116" s="20" t="s">
        <v>125</v>
      </c>
      <c r="B116" s="7" t="s">
        <v>21</v>
      </c>
      <c r="C116" s="27">
        <v>2</v>
      </c>
      <c r="D116" s="29">
        <v>1</v>
      </c>
      <c r="E116" s="25">
        <v>2</v>
      </c>
      <c r="F116" s="27"/>
      <c r="G116" s="27"/>
      <c r="H116" s="32">
        <f t="shared" si="2"/>
        <v>0</v>
      </c>
      <c r="I116" s="32">
        <f t="shared" si="3"/>
        <v>0</v>
      </c>
      <c r="J116" s="20"/>
      <c r="K116" s="20"/>
    </row>
    <row r="117" spans="1:11" ht="15" customHeight="1" x14ac:dyDescent="0.2">
      <c r="A117" s="20" t="s">
        <v>126</v>
      </c>
      <c r="B117" s="7" t="s">
        <v>21</v>
      </c>
      <c r="C117" s="27">
        <v>2</v>
      </c>
      <c r="D117" s="29">
        <v>1</v>
      </c>
      <c r="E117" s="25">
        <v>2</v>
      </c>
      <c r="F117" s="27"/>
      <c r="G117" s="27"/>
      <c r="H117" s="32">
        <f t="shared" si="2"/>
        <v>0</v>
      </c>
      <c r="I117" s="32">
        <f t="shared" si="3"/>
        <v>0</v>
      </c>
      <c r="J117" s="20"/>
      <c r="K117" s="20"/>
    </row>
    <row r="118" spans="1:11" ht="15" customHeight="1" x14ac:dyDescent="0.2">
      <c r="A118" s="20" t="s">
        <v>127</v>
      </c>
      <c r="B118" s="7" t="s">
        <v>21</v>
      </c>
      <c r="C118" s="27">
        <v>2</v>
      </c>
      <c r="D118" s="29">
        <v>1</v>
      </c>
      <c r="E118" s="25">
        <v>2</v>
      </c>
      <c r="F118" s="27"/>
      <c r="G118" s="27"/>
      <c r="H118" s="32">
        <f t="shared" si="2"/>
        <v>0</v>
      </c>
      <c r="I118" s="32">
        <f t="shared" si="3"/>
        <v>0</v>
      </c>
      <c r="J118" s="20"/>
      <c r="K118" s="20"/>
    </row>
    <row r="119" spans="1:11" ht="15" customHeight="1" x14ac:dyDescent="0.2">
      <c r="A119" s="20" t="s">
        <v>128</v>
      </c>
      <c r="B119" s="7" t="s">
        <v>21</v>
      </c>
      <c r="C119" s="27">
        <v>2</v>
      </c>
      <c r="D119" s="29">
        <v>1</v>
      </c>
      <c r="E119" s="25">
        <v>2</v>
      </c>
      <c r="F119" s="27"/>
      <c r="G119" s="27"/>
      <c r="H119" s="32">
        <f t="shared" si="2"/>
        <v>0</v>
      </c>
      <c r="I119" s="32">
        <f t="shared" si="3"/>
        <v>0</v>
      </c>
      <c r="J119" s="20"/>
      <c r="K119" s="20"/>
    </row>
    <row r="120" spans="1:11" ht="15" customHeight="1" x14ac:dyDescent="0.2">
      <c r="A120" s="20" t="s">
        <v>129</v>
      </c>
      <c r="B120" s="7" t="s">
        <v>21</v>
      </c>
      <c r="C120" s="27">
        <v>2</v>
      </c>
      <c r="D120" s="29">
        <v>1</v>
      </c>
      <c r="E120" s="25">
        <v>2</v>
      </c>
      <c r="F120" s="27"/>
      <c r="G120" s="27"/>
      <c r="H120" s="32">
        <f t="shared" si="2"/>
        <v>0</v>
      </c>
      <c r="I120" s="32">
        <f t="shared" si="3"/>
        <v>0</v>
      </c>
      <c r="J120" s="20"/>
      <c r="K120" s="20"/>
    </row>
    <row r="121" spans="1:11" ht="15" customHeight="1" x14ac:dyDescent="0.2">
      <c r="A121" s="20" t="s">
        <v>130</v>
      </c>
      <c r="B121" s="42" t="s">
        <v>115</v>
      </c>
      <c r="C121" s="27">
        <v>10</v>
      </c>
      <c r="D121" s="29">
        <v>1</v>
      </c>
      <c r="E121" s="25">
        <v>10</v>
      </c>
      <c r="F121" s="27"/>
      <c r="G121" s="27"/>
      <c r="H121" s="32">
        <f t="shared" si="2"/>
        <v>0</v>
      </c>
      <c r="I121" s="32">
        <f t="shared" si="3"/>
        <v>0</v>
      </c>
      <c r="J121" s="20"/>
      <c r="K121" s="20"/>
    </row>
    <row r="122" spans="1:11" ht="15" customHeight="1" x14ac:dyDescent="0.2">
      <c r="A122" s="20" t="s">
        <v>131</v>
      </c>
      <c r="B122" s="42" t="s">
        <v>115</v>
      </c>
      <c r="C122" s="27">
        <v>3</v>
      </c>
      <c r="D122" s="29">
        <v>1</v>
      </c>
      <c r="E122" s="25">
        <v>3</v>
      </c>
      <c r="F122" s="27"/>
      <c r="G122" s="27"/>
      <c r="H122" s="32">
        <f t="shared" si="2"/>
        <v>0</v>
      </c>
      <c r="I122" s="32">
        <f t="shared" si="3"/>
        <v>0</v>
      </c>
      <c r="J122" s="20"/>
      <c r="K122" s="20"/>
    </row>
    <row r="123" spans="1:11" ht="15" customHeight="1" x14ac:dyDescent="0.2">
      <c r="A123" s="20" t="s">
        <v>132</v>
      </c>
      <c r="B123" s="42" t="s">
        <v>115</v>
      </c>
      <c r="C123" s="27">
        <v>3</v>
      </c>
      <c r="D123" s="29">
        <v>1</v>
      </c>
      <c r="E123" s="25">
        <v>3</v>
      </c>
      <c r="F123" s="27"/>
      <c r="G123" s="27"/>
      <c r="H123" s="32">
        <f t="shared" si="2"/>
        <v>0</v>
      </c>
      <c r="I123" s="32">
        <f t="shared" si="3"/>
        <v>0</v>
      </c>
      <c r="J123" s="20"/>
      <c r="K123" s="20"/>
    </row>
    <row r="124" spans="1:11" ht="15" customHeight="1" x14ac:dyDescent="0.2">
      <c r="A124" s="20" t="s">
        <v>133</v>
      </c>
      <c r="B124" s="7" t="s">
        <v>21</v>
      </c>
      <c r="C124" s="27">
        <v>3</v>
      </c>
      <c r="D124" s="29">
        <v>1</v>
      </c>
      <c r="E124" s="25">
        <v>3</v>
      </c>
      <c r="F124" s="27"/>
      <c r="G124" s="27"/>
      <c r="H124" s="32">
        <f t="shared" si="2"/>
        <v>0</v>
      </c>
      <c r="I124" s="32">
        <f t="shared" si="3"/>
        <v>0</v>
      </c>
      <c r="J124" s="20"/>
      <c r="K124" s="20"/>
    </row>
    <row r="125" spans="1:11" ht="15" customHeight="1" x14ac:dyDescent="0.2">
      <c r="A125" s="20" t="s">
        <v>134</v>
      </c>
      <c r="B125" s="7" t="s">
        <v>21</v>
      </c>
      <c r="C125" s="27">
        <v>10</v>
      </c>
      <c r="D125" s="29">
        <v>1</v>
      </c>
      <c r="E125" s="25">
        <v>10</v>
      </c>
      <c r="F125" s="27"/>
      <c r="G125" s="27"/>
      <c r="H125" s="32">
        <f t="shared" si="2"/>
        <v>0</v>
      </c>
      <c r="I125" s="32">
        <f t="shared" si="3"/>
        <v>0</v>
      </c>
      <c r="J125" s="20"/>
      <c r="K125" s="20"/>
    </row>
    <row r="126" spans="1:11" ht="15" customHeight="1" x14ac:dyDescent="0.2">
      <c r="A126" s="20" t="s">
        <v>135</v>
      </c>
      <c r="B126" s="7" t="s">
        <v>24</v>
      </c>
      <c r="C126" s="27">
        <v>10</v>
      </c>
      <c r="D126" s="29"/>
      <c r="E126" s="25">
        <v>100</v>
      </c>
      <c r="F126" s="27"/>
      <c r="G126" s="27"/>
      <c r="H126" s="32">
        <f t="shared" si="2"/>
        <v>0</v>
      </c>
      <c r="I126" s="32">
        <f t="shared" si="3"/>
        <v>0</v>
      </c>
      <c r="J126" s="20"/>
      <c r="K126" s="20"/>
    </row>
    <row r="127" spans="1:11" ht="15" customHeight="1" x14ac:dyDescent="0.2">
      <c r="A127" s="20" t="s">
        <v>136</v>
      </c>
      <c r="B127" s="7" t="s">
        <v>21</v>
      </c>
      <c r="C127" s="27">
        <v>10</v>
      </c>
      <c r="D127" s="29">
        <v>1</v>
      </c>
      <c r="E127" s="25">
        <v>10</v>
      </c>
      <c r="F127" s="27"/>
      <c r="G127" s="27"/>
      <c r="H127" s="32">
        <f t="shared" si="2"/>
        <v>0</v>
      </c>
      <c r="I127" s="32">
        <f t="shared" si="3"/>
        <v>0</v>
      </c>
      <c r="J127" s="20"/>
      <c r="K127" s="20"/>
    </row>
    <row r="128" spans="1:11" ht="15" customHeight="1" x14ac:dyDescent="0.2">
      <c r="A128" s="20" t="s">
        <v>137</v>
      </c>
      <c r="B128" s="7" t="s">
        <v>21</v>
      </c>
      <c r="C128" s="27">
        <v>10</v>
      </c>
      <c r="D128" s="29">
        <v>1</v>
      </c>
      <c r="E128" s="25">
        <v>10</v>
      </c>
      <c r="F128" s="27"/>
      <c r="G128" s="27"/>
      <c r="H128" s="32">
        <f t="shared" si="2"/>
        <v>0</v>
      </c>
      <c r="I128" s="32">
        <f t="shared" si="3"/>
        <v>0</v>
      </c>
      <c r="J128" s="20"/>
      <c r="K128" s="20"/>
    </row>
    <row r="129" spans="1:11" ht="15" customHeight="1" x14ac:dyDescent="0.2">
      <c r="A129" s="20" t="s">
        <v>138</v>
      </c>
      <c r="B129" s="7" t="s">
        <v>21</v>
      </c>
      <c r="C129" s="27">
        <v>10</v>
      </c>
      <c r="D129" s="29">
        <v>1</v>
      </c>
      <c r="E129" s="25">
        <v>10</v>
      </c>
      <c r="F129" s="27"/>
      <c r="G129" s="27"/>
      <c r="H129" s="32">
        <f t="shared" si="2"/>
        <v>0</v>
      </c>
      <c r="I129" s="32">
        <f t="shared" si="3"/>
        <v>0</v>
      </c>
      <c r="J129" s="20"/>
      <c r="K129" s="20"/>
    </row>
    <row r="130" spans="1:11" ht="15" customHeight="1" x14ac:dyDescent="0.2">
      <c r="A130" s="20" t="s">
        <v>139</v>
      </c>
      <c r="B130" s="7" t="s">
        <v>21</v>
      </c>
      <c r="C130" s="27">
        <v>10</v>
      </c>
      <c r="D130" s="29">
        <v>1</v>
      </c>
      <c r="E130" s="25">
        <v>10</v>
      </c>
      <c r="F130" s="27"/>
      <c r="G130" s="27"/>
      <c r="H130" s="32">
        <f t="shared" si="2"/>
        <v>0</v>
      </c>
      <c r="I130" s="32">
        <f t="shared" si="3"/>
        <v>0</v>
      </c>
      <c r="J130" s="20"/>
      <c r="K130" s="20"/>
    </row>
    <row r="131" spans="1:11" ht="15" customHeight="1" x14ac:dyDescent="0.2">
      <c r="A131" s="20" t="s">
        <v>140</v>
      </c>
      <c r="B131" s="7" t="s">
        <v>21</v>
      </c>
      <c r="C131" s="27">
        <v>2</v>
      </c>
      <c r="D131" s="29">
        <v>1</v>
      </c>
      <c r="E131" s="25">
        <v>2</v>
      </c>
      <c r="F131" s="27"/>
      <c r="G131" s="27"/>
      <c r="H131" s="32">
        <f t="shared" si="2"/>
        <v>0</v>
      </c>
      <c r="I131" s="32">
        <f t="shared" si="3"/>
        <v>0</v>
      </c>
      <c r="J131" s="20"/>
      <c r="K131" s="20"/>
    </row>
    <row r="132" spans="1:11" ht="15" customHeight="1" x14ac:dyDescent="0.2">
      <c r="A132" s="20" t="s">
        <v>141</v>
      </c>
      <c r="B132" s="7" t="s">
        <v>21</v>
      </c>
      <c r="C132" s="27">
        <v>2</v>
      </c>
      <c r="D132" s="29">
        <v>1</v>
      </c>
      <c r="E132" s="25">
        <v>2</v>
      </c>
      <c r="F132" s="27"/>
      <c r="G132" s="27"/>
      <c r="H132" s="32">
        <f t="shared" si="2"/>
        <v>0</v>
      </c>
      <c r="I132" s="32">
        <f t="shared" si="3"/>
        <v>0</v>
      </c>
      <c r="J132" s="20"/>
      <c r="K132" s="20"/>
    </row>
    <row r="133" spans="1:11" ht="15" customHeight="1" x14ac:dyDescent="0.2">
      <c r="A133" s="20" t="s">
        <v>142</v>
      </c>
      <c r="B133" s="42" t="s">
        <v>115</v>
      </c>
      <c r="C133" s="27">
        <v>2</v>
      </c>
      <c r="D133" s="29">
        <v>1</v>
      </c>
      <c r="E133" s="25">
        <v>2</v>
      </c>
      <c r="F133" s="27"/>
      <c r="G133" s="27"/>
      <c r="H133" s="32">
        <f t="shared" si="2"/>
        <v>0</v>
      </c>
      <c r="I133" s="32">
        <f t="shared" si="3"/>
        <v>0</v>
      </c>
      <c r="J133" s="20"/>
      <c r="K133" s="20"/>
    </row>
    <row r="134" spans="1:11" ht="15" customHeight="1" x14ac:dyDescent="0.2">
      <c r="A134" s="20" t="s">
        <v>143</v>
      </c>
      <c r="B134" s="7" t="s">
        <v>21</v>
      </c>
      <c r="C134" s="27">
        <v>2</v>
      </c>
      <c r="D134" s="29">
        <v>1</v>
      </c>
      <c r="E134" s="25">
        <v>2</v>
      </c>
      <c r="F134" s="27"/>
      <c r="G134" s="27"/>
      <c r="H134" s="32">
        <f t="shared" si="2"/>
        <v>0</v>
      </c>
      <c r="I134" s="32">
        <f t="shared" si="3"/>
        <v>0</v>
      </c>
      <c r="J134" s="20"/>
      <c r="K134" s="20"/>
    </row>
    <row r="135" spans="1:11" ht="15" customHeight="1" x14ac:dyDescent="0.2">
      <c r="A135" s="20" t="s">
        <v>144</v>
      </c>
      <c r="B135" s="7" t="s">
        <v>21</v>
      </c>
      <c r="C135" s="27">
        <v>10</v>
      </c>
      <c r="D135" s="29">
        <v>1</v>
      </c>
      <c r="E135" s="25">
        <v>10</v>
      </c>
      <c r="F135" s="27"/>
      <c r="G135" s="27"/>
      <c r="H135" s="32">
        <f t="shared" si="2"/>
        <v>0</v>
      </c>
      <c r="I135" s="32">
        <f t="shared" si="3"/>
        <v>0</v>
      </c>
      <c r="J135" s="20"/>
      <c r="K135" s="20"/>
    </row>
    <row r="136" spans="1:11" ht="15" customHeight="1" x14ac:dyDescent="0.2">
      <c r="A136" s="20" t="s">
        <v>145</v>
      </c>
      <c r="B136" s="7" t="s">
        <v>21</v>
      </c>
      <c r="C136" s="27">
        <v>10</v>
      </c>
      <c r="D136" s="29">
        <v>1</v>
      </c>
      <c r="E136" s="25">
        <v>10</v>
      </c>
      <c r="F136" s="27"/>
      <c r="G136" s="27"/>
      <c r="H136" s="32">
        <f t="shared" si="2"/>
        <v>0</v>
      </c>
      <c r="I136" s="32">
        <f t="shared" si="3"/>
        <v>0</v>
      </c>
      <c r="J136" s="20"/>
      <c r="K136" s="20"/>
    </row>
    <row r="137" spans="1:11" ht="15" customHeight="1" x14ac:dyDescent="0.2">
      <c r="A137" s="20" t="s">
        <v>146</v>
      </c>
      <c r="B137" s="7" t="s">
        <v>21</v>
      </c>
      <c r="C137" s="27">
        <v>10</v>
      </c>
      <c r="D137" s="29">
        <v>1</v>
      </c>
      <c r="E137" s="25">
        <v>10</v>
      </c>
      <c r="F137" s="27"/>
      <c r="G137" s="27"/>
      <c r="H137" s="32">
        <f t="shared" si="2"/>
        <v>0</v>
      </c>
      <c r="I137" s="32">
        <f t="shared" si="3"/>
        <v>0</v>
      </c>
      <c r="J137" s="20"/>
      <c r="K137" s="20"/>
    </row>
    <row r="138" spans="1:11" ht="15" customHeight="1" x14ac:dyDescent="0.2">
      <c r="A138" s="20" t="s">
        <v>147</v>
      </c>
      <c r="B138" s="7" t="s">
        <v>21</v>
      </c>
      <c r="C138" s="27">
        <v>5</v>
      </c>
      <c r="D138" s="29">
        <v>1</v>
      </c>
      <c r="E138" s="25">
        <v>5</v>
      </c>
      <c r="F138" s="27"/>
      <c r="G138" s="27"/>
      <c r="H138" s="32">
        <f t="shared" si="2"/>
        <v>0</v>
      </c>
      <c r="I138" s="32">
        <f t="shared" si="3"/>
        <v>0</v>
      </c>
      <c r="J138" s="20"/>
      <c r="K138" s="20"/>
    </row>
    <row r="139" spans="1:11" ht="15" customHeight="1" x14ac:dyDescent="0.2">
      <c r="A139" s="20" t="s">
        <v>148</v>
      </c>
      <c r="B139" s="7" t="s">
        <v>21</v>
      </c>
      <c r="C139" s="27">
        <v>5</v>
      </c>
      <c r="D139" s="29">
        <v>1</v>
      </c>
      <c r="E139" s="25">
        <v>5</v>
      </c>
      <c r="F139" s="27"/>
      <c r="G139" s="27"/>
      <c r="H139" s="32">
        <f t="shared" si="2"/>
        <v>0</v>
      </c>
      <c r="I139" s="32">
        <f t="shared" si="3"/>
        <v>0</v>
      </c>
      <c r="J139" s="20"/>
      <c r="K139" s="20"/>
    </row>
    <row r="140" spans="1:11" ht="15" customHeight="1" x14ac:dyDescent="0.2">
      <c r="A140" s="20" t="s">
        <v>149</v>
      </c>
      <c r="B140" s="7" t="s">
        <v>21</v>
      </c>
      <c r="C140" s="27">
        <v>5</v>
      </c>
      <c r="D140" s="29">
        <v>1</v>
      </c>
      <c r="E140" s="25">
        <v>5</v>
      </c>
      <c r="F140" s="27"/>
      <c r="G140" s="27"/>
      <c r="H140" s="32">
        <f t="shared" si="2"/>
        <v>0</v>
      </c>
      <c r="I140" s="32">
        <f t="shared" si="3"/>
        <v>0</v>
      </c>
      <c r="J140" s="20"/>
      <c r="K140" s="20"/>
    </row>
    <row r="141" spans="1:11" ht="15" customHeight="1" x14ac:dyDescent="0.2">
      <c r="A141" s="20" t="s">
        <v>150</v>
      </c>
      <c r="B141" s="7" t="s">
        <v>21</v>
      </c>
      <c r="C141" s="27">
        <v>5</v>
      </c>
      <c r="D141" s="29">
        <v>1</v>
      </c>
      <c r="E141" s="25">
        <v>5</v>
      </c>
      <c r="F141" s="27"/>
      <c r="G141" s="27"/>
      <c r="H141" s="32">
        <f t="shared" si="2"/>
        <v>0</v>
      </c>
      <c r="I141" s="32">
        <f t="shared" si="3"/>
        <v>0</v>
      </c>
      <c r="J141" s="20"/>
      <c r="K141" s="20"/>
    </row>
    <row r="142" spans="1:11" ht="15" customHeight="1" x14ac:dyDescent="0.2">
      <c r="A142" s="20" t="s">
        <v>151</v>
      </c>
      <c r="B142" s="7" t="s">
        <v>21</v>
      </c>
      <c r="C142" s="27">
        <v>5</v>
      </c>
      <c r="D142" s="29">
        <v>1</v>
      </c>
      <c r="E142" s="25">
        <v>5</v>
      </c>
      <c r="F142" s="27"/>
      <c r="G142" s="27"/>
      <c r="H142" s="32">
        <f t="shared" si="2"/>
        <v>0</v>
      </c>
      <c r="I142" s="32">
        <f t="shared" si="3"/>
        <v>0</v>
      </c>
      <c r="J142" s="20"/>
      <c r="K142" s="20"/>
    </row>
    <row r="143" spans="1:11" ht="15" customHeight="1" x14ac:dyDescent="0.2">
      <c r="A143" s="20" t="s">
        <v>152</v>
      </c>
      <c r="B143" s="7" t="s">
        <v>21</v>
      </c>
      <c r="C143" s="27">
        <v>5</v>
      </c>
      <c r="D143" s="29">
        <v>1</v>
      </c>
      <c r="E143" s="25">
        <v>5</v>
      </c>
      <c r="F143" s="27"/>
      <c r="G143" s="27"/>
      <c r="H143" s="32">
        <f t="shared" ref="H143:H157" si="4">G143*E143</f>
        <v>0</v>
      </c>
      <c r="I143" s="32">
        <f t="shared" ref="I143:I157" si="5">G143*D143</f>
        <v>0</v>
      </c>
      <c r="J143" s="20"/>
      <c r="K143" s="20"/>
    </row>
    <row r="144" spans="1:11" ht="15" customHeight="1" x14ac:dyDescent="0.2">
      <c r="A144" s="20" t="s">
        <v>153</v>
      </c>
      <c r="B144" s="7" t="s">
        <v>21</v>
      </c>
      <c r="C144" s="27">
        <v>5</v>
      </c>
      <c r="D144" s="29">
        <v>1</v>
      </c>
      <c r="E144" s="25">
        <v>5</v>
      </c>
      <c r="F144" s="27"/>
      <c r="G144" s="27"/>
      <c r="H144" s="32">
        <f t="shared" si="4"/>
        <v>0</v>
      </c>
      <c r="I144" s="32">
        <f t="shared" si="5"/>
        <v>0</v>
      </c>
      <c r="J144" s="20"/>
      <c r="K144" s="20"/>
    </row>
    <row r="145" spans="1:11" ht="15" customHeight="1" x14ac:dyDescent="0.2">
      <c r="A145" s="20" t="s">
        <v>154</v>
      </c>
      <c r="B145" s="42" t="s">
        <v>115</v>
      </c>
      <c r="C145" s="27">
        <v>5</v>
      </c>
      <c r="D145" s="29">
        <v>1</v>
      </c>
      <c r="E145" s="25">
        <v>5</v>
      </c>
      <c r="F145" s="27"/>
      <c r="G145" s="27"/>
      <c r="H145" s="32">
        <f t="shared" si="4"/>
        <v>0</v>
      </c>
      <c r="I145" s="32">
        <f t="shared" si="5"/>
        <v>0</v>
      </c>
      <c r="J145" s="20"/>
      <c r="K145" s="20"/>
    </row>
    <row r="146" spans="1:11" ht="15" customHeight="1" x14ac:dyDescent="0.2">
      <c r="A146" s="20" t="s">
        <v>155</v>
      </c>
      <c r="B146" s="7" t="s">
        <v>21</v>
      </c>
      <c r="C146" s="27">
        <v>1</v>
      </c>
      <c r="D146" s="29">
        <v>1</v>
      </c>
      <c r="E146" s="25">
        <v>1</v>
      </c>
      <c r="F146" s="27"/>
      <c r="G146" s="28"/>
      <c r="H146" s="32">
        <f t="shared" si="4"/>
        <v>0</v>
      </c>
      <c r="I146" s="32">
        <f t="shared" si="5"/>
        <v>0</v>
      </c>
      <c r="J146" s="20"/>
      <c r="K146" s="20"/>
    </row>
    <row r="147" spans="1:11" ht="15" customHeight="1" x14ac:dyDescent="0.2">
      <c r="A147" s="20" t="s">
        <v>156</v>
      </c>
      <c r="B147" s="7" t="s">
        <v>21</v>
      </c>
      <c r="C147" s="27">
        <v>1</v>
      </c>
      <c r="D147" s="29">
        <v>1</v>
      </c>
      <c r="E147" s="25">
        <v>1</v>
      </c>
      <c r="F147" s="27"/>
      <c r="G147" s="28"/>
      <c r="H147" s="32">
        <f t="shared" si="4"/>
        <v>0</v>
      </c>
      <c r="I147" s="32">
        <f t="shared" si="5"/>
        <v>0</v>
      </c>
      <c r="J147" s="20"/>
      <c r="K147" s="20"/>
    </row>
    <row r="148" spans="1:11" ht="15" customHeight="1" x14ac:dyDescent="0.2">
      <c r="A148" s="20" t="s">
        <v>95</v>
      </c>
      <c r="B148" s="7" t="s">
        <v>21</v>
      </c>
      <c r="C148" s="27">
        <v>1</v>
      </c>
      <c r="D148" s="29">
        <v>1</v>
      </c>
      <c r="E148" s="25">
        <v>1</v>
      </c>
      <c r="F148" s="27"/>
      <c r="G148" s="28"/>
      <c r="H148" s="32">
        <f t="shared" si="4"/>
        <v>0</v>
      </c>
      <c r="I148" s="32">
        <f t="shared" si="5"/>
        <v>0</v>
      </c>
      <c r="J148" s="20"/>
      <c r="K148" s="20"/>
    </row>
    <row r="149" spans="1:11" ht="15" customHeight="1" x14ac:dyDescent="0.2">
      <c r="A149" s="20" t="s">
        <v>157</v>
      </c>
      <c r="B149" s="7" t="s">
        <v>21</v>
      </c>
      <c r="C149" s="27">
        <v>1</v>
      </c>
      <c r="D149" s="29">
        <v>1</v>
      </c>
      <c r="E149" s="25">
        <v>1</v>
      </c>
      <c r="F149" s="27"/>
      <c r="G149" s="28"/>
      <c r="H149" s="32">
        <f t="shared" si="4"/>
        <v>0</v>
      </c>
      <c r="I149" s="32">
        <f t="shared" si="5"/>
        <v>0</v>
      </c>
      <c r="J149" s="20"/>
      <c r="K149" s="20"/>
    </row>
    <row r="150" spans="1:11" ht="15" customHeight="1" x14ac:dyDescent="0.2">
      <c r="A150" s="20" t="s">
        <v>158</v>
      </c>
      <c r="B150" s="7" t="s">
        <v>115</v>
      </c>
      <c r="C150" s="27">
        <v>5</v>
      </c>
      <c r="D150" s="29">
        <v>1</v>
      </c>
      <c r="E150" s="25">
        <v>5</v>
      </c>
      <c r="F150" s="27"/>
      <c r="G150" s="28"/>
      <c r="H150" s="32">
        <f t="shared" si="4"/>
        <v>0</v>
      </c>
      <c r="I150" s="32">
        <f t="shared" si="5"/>
        <v>0</v>
      </c>
      <c r="J150" s="20"/>
      <c r="K150" s="20"/>
    </row>
    <row r="151" spans="1:11" ht="15" customHeight="1" x14ac:dyDescent="0.2">
      <c r="A151" s="20" t="s">
        <v>159</v>
      </c>
      <c r="B151" s="40" t="s">
        <v>115</v>
      </c>
      <c r="C151" s="27">
        <v>5</v>
      </c>
      <c r="D151" s="41">
        <v>1</v>
      </c>
      <c r="E151" s="25">
        <v>5</v>
      </c>
      <c r="F151" s="27"/>
      <c r="G151" s="28"/>
      <c r="H151" s="32">
        <f t="shared" si="4"/>
        <v>0</v>
      </c>
      <c r="I151" s="32">
        <f t="shared" si="5"/>
        <v>0</v>
      </c>
      <c r="J151" s="20"/>
      <c r="K151" s="20"/>
    </row>
    <row r="152" spans="1:11" ht="15" customHeight="1" x14ac:dyDescent="0.2">
      <c r="A152" s="20" t="s">
        <v>160</v>
      </c>
      <c r="B152" s="40" t="s">
        <v>115</v>
      </c>
      <c r="C152" s="27">
        <v>5</v>
      </c>
      <c r="D152" s="41">
        <v>1</v>
      </c>
      <c r="E152" s="25">
        <v>5</v>
      </c>
      <c r="F152" s="27"/>
      <c r="G152" s="28"/>
      <c r="H152" s="32">
        <f t="shared" si="4"/>
        <v>0</v>
      </c>
      <c r="I152" s="32">
        <f t="shared" si="5"/>
        <v>0</v>
      </c>
      <c r="J152" s="20"/>
      <c r="K152" s="20"/>
    </row>
    <row r="153" spans="1:11" ht="15" customHeight="1" x14ac:dyDescent="0.2">
      <c r="A153" s="20" t="s">
        <v>161</v>
      </c>
      <c r="B153" s="40" t="s">
        <v>115</v>
      </c>
      <c r="C153" s="27">
        <v>5</v>
      </c>
      <c r="D153" s="41">
        <v>1</v>
      </c>
      <c r="E153" s="25">
        <v>5</v>
      </c>
      <c r="F153" s="27"/>
      <c r="G153" s="28"/>
      <c r="H153" s="32">
        <f t="shared" si="4"/>
        <v>0</v>
      </c>
      <c r="I153" s="32">
        <f t="shared" si="5"/>
        <v>0</v>
      </c>
      <c r="J153" s="20"/>
      <c r="K153" s="20"/>
    </row>
    <row r="154" spans="1:11" ht="15" customHeight="1" x14ac:dyDescent="0.2">
      <c r="A154" s="20" t="s">
        <v>162</v>
      </c>
      <c r="B154" s="40" t="s">
        <v>115</v>
      </c>
      <c r="C154" s="27">
        <v>5</v>
      </c>
      <c r="D154" s="41">
        <v>1</v>
      </c>
      <c r="E154" s="25">
        <v>5</v>
      </c>
      <c r="F154" s="27"/>
      <c r="G154" s="28"/>
      <c r="H154" s="32">
        <f t="shared" si="4"/>
        <v>0</v>
      </c>
      <c r="I154" s="32">
        <f t="shared" si="5"/>
        <v>0</v>
      </c>
      <c r="J154" s="20"/>
      <c r="K154" s="20"/>
    </row>
    <row r="155" spans="1:11" ht="15" customHeight="1" x14ac:dyDescent="0.2">
      <c r="A155" s="20" t="s">
        <v>163</v>
      </c>
      <c r="B155" s="40" t="s">
        <v>115</v>
      </c>
      <c r="C155" s="27">
        <v>5</v>
      </c>
      <c r="D155" s="41">
        <v>1</v>
      </c>
      <c r="E155" s="25">
        <v>5</v>
      </c>
      <c r="F155" s="27"/>
      <c r="G155" s="28"/>
      <c r="H155" s="32">
        <f t="shared" si="4"/>
        <v>0</v>
      </c>
      <c r="I155" s="32">
        <f t="shared" si="5"/>
        <v>0</v>
      </c>
      <c r="J155" s="20"/>
      <c r="K155" s="20"/>
    </row>
    <row r="156" spans="1:11" ht="15" customHeight="1" x14ac:dyDescent="0.2">
      <c r="A156" s="20" t="s">
        <v>164</v>
      </c>
      <c r="B156" s="40" t="s">
        <v>115</v>
      </c>
      <c r="C156" s="27">
        <v>5</v>
      </c>
      <c r="D156" s="41">
        <v>1</v>
      </c>
      <c r="E156" s="25">
        <v>5</v>
      </c>
      <c r="F156" s="27"/>
      <c r="G156" s="28"/>
      <c r="H156" s="32">
        <f t="shared" si="4"/>
        <v>0</v>
      </c>
      <c r="I156" s="32">
        <f t="shared" si="5"/>
        <v>0</v>
      </c>
      <c r="J156" s="20"/>
      <c r="K156" s="20"/>
    </row>
    <row r="157" spans="1:11" ht="15" customHeight="1" x14ac:dyDescent="0.2">
      <c r="A157" s="20" t="s">
        <v>165</v>
      </c>
      <c r="B157" s="40" t="s">
        <v>115</v>
      </c>
      <c r="C157" s="27">
        <v>5</v>
      </c>
      <c r="D157" s="41">
        <v>1</v>
      </c>
      <c r="E157" s="25">
        <v>5</v>
      </c>
      <c r="F157" s="27"/>
      <c r="G157" s="28"/>
      <c r="H157" s="32">
        <f t="shared" si="4"/>
        <v>0</v>
      </c>
      <c r="I157" s="32">
        <f t="shared" si="5"/>
        <v>0</v>
      </c>
      <c r="J157" s="20"/>
      <c r="K157" s="20"/>
    </row>
    <row r="158" spans="1:11" ht="15" customHeight="1" x14ac:dyDescent="0.2">
      <c r="F158" s="61" t="s">
        <v>166</v>
      </c>
      <c r="G158" s="62"/>
      <c r="H158" s="24">
        <f>SUM(H14:H150)</f>
        <v>0</v>
      </c>
    </row>
    <row r="159" spans="1:11" ht="15" customHeight="1" x14ac:dyDescent="0.2">
      <c r="F159" s="58" t="s">
        <v>167</v>
      </c>
      <c r="G159" s="59"/>
      <c r="H159" s="11">
        <f>H160-H158</f>
        <v>0</v>
      </c>
    </row>
    <row r="160" spans="1:11" ht="15" customHeight="1" x14ac:dyDescent="0.2">
      <c r="F160" s="56" t="s">
        <v>168</v>
      </c>
      <c r="G160" s="57"/>
      <c r="H160" s="12">
        <f>H158*1.21</f>
        <v>0</v>
      </c>
    </row>
    <row r="161" spans="1:10" ht="15" customHeight="1" x14ac:dyDescent="0.2">
      <c r="F161" s="56" t="s">
        <v>169</v>
      </c>
      <c r="G161" s="57"/>
      <c r="H161" s="12"/>
    </row>
    <row r="162" spans="1:10" ht="15" customHeight="1" x14ac:dyDescent="0.2">
      <c r="F162" s="56" t="s">
        <v>170</v>
      </c>
      <c r="G162" s="57"/>
      <c r="H162" s="16">
        <f>H160-H160*H161/100</f>
        <v>0</v>
      </c>
    </row>
    <row r="163" spans="1:10" ht="15" customHeight="1" x14ac:dyDescent="0.2"/>
    <row r="166" spans="1:10" ht="15" x14ac:dyDescent="0.25">
      <c r="A166" s="46" t="s">
        <v>171</v>
      </c>
      <c r="B166" s="47"/>
      <c r="C166" s="47"/>
      <c r="D166" s="47"/>
      <c r="E166" s="47"/>
    </row>
    <row r="167" spans="1:10" ht="33.75" customHeight="1" x14ac:dyDescent="0.2">
      <c r="A167" s="48" t="s">
        <v>175</v>
      </c>
      <c r="B167" s="48"/>
      <c r="C167" s="48"/>
      <c r="D167" s="48"/>
      <c r="E167" s="48"/>
      <c r="F167" s="48"/>
    </row>
    <row r="168" spans="1:10" ht="15.75" customHeight="1" x14ac:dyDescent="0.2">
      <c r="A168" s="49" t="s">
        <v>172</v>
      </c>
      <c r="B168" s="49"/>
      <c r="C168" s="49"/>
      <c r="D168" s="49"/>
      <c r="E168" s="49"/>
      <c r="F168" s="49"/>
      <c r="G168" s="49"/>
      <c r="H168" s="49"/>
      <c r="I168" s="49"/>
      <c r="J168" s="49"/>
    </row>
    <row r="169" spans="1:10" ht="154.5" customHeight="1" x14ac:dyDescent="0.2">
      <c r="A169" s="49" t="s">
        <v>173</v>
      </c>
      <c r="B169" s="49"/>
      <c r="C169" s="49"/>
      <c r="D169" s="49"/>
      <c r="E169" s="49"/>
      <c r="F169" s="49"/>
      <c r="G169" s="49"/>
      <c r="H169" s="49"/>
      <c r="I169" s="49"/>
      <c r="J169" s="49"/>
    </row>
    <row r="170" spans="1:10" x14ac:dyDescent="0.2">
      <c r="A170" s="50" t="s">
        <v>174</v>
      </c>
      <c r="B170" s="50"/>
      <c r="C170" s="50"/>
      <c r="D170" s="50"/>
      <c r="E170" s="50"/>
      <c r="F170" s="50"/>
      <c r="G170" s="50"/>
      <c r="H170" s="50"/>
      <c r="I170" s="50"/>
      <c r="J170" s="50"/>
    </row>
  </sheetData>
  <sheetProtection formatColumns="0" formatRows="0"/>
  <mergeCells count="16">
    <mergeCell ref="F161:G161"/>
    <mergeCell ref="F162:G162"/>
    <mergeCell ref="F159:G159"/>
    <mergeCell ref="F160:G160"/>
    <mergeCell ref="A7:H7"/>
    <mergeCell ref="F158:G158"/>
    <mergeCell ref="A6:H6"/>
    <mergeCell ref="F1:K1"/>
    <mergeCell ref="C2:E2"/>
    <mergeCell ref="A3:F3"/>
    <mergeCell ref="A4:F4"/>
    <mergeCell ref="A166:E166"/>
    <mergeCell ref="A167:F167"/>
    <mergeCell ref="A168:J168"/>
    <mergeCell ref="A169:J169"/>
    <mergeCell ref="A170:J170"/>
  </mergeCell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TaxCatchAll xmlns="ee1859fd-5c03-4aad-a8ae-84688b43cbdc" xsi:nil="true"/>
    <VI xmlns="10d82443-09d3-40b0-8c83-26301ffc3ad6" xsi:nil="true"/>
    <Inici xmlns="10d82443-09d3-40b0-8c83-26301ffc3ad6">
      <Url xsi:nil="true"/>
      <Description xsi:nil="true"/>
    </Inici>
    <Eil_x002e_Nr_x002e_ xmlns="10d82443-09d3-40b0-8c83-26301ffc3ad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2" ma:contentTypeDescription="Kurkite naują dokumentą." ma:contentTypeScope="" ma:versionID="869be6e0d1f408f0e19f1c728daf5883">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3cf4cf79aa28ed6ea8c79c7a69c6d54a"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element ref="ns2:Eil_x002e_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element name="Eil_x002e_Nr_x002e_" ma:index="27" nillable="true" ma:displayName="Eil.Nr." ma:format="Dropdown" ma:internalName="Eil_x002e_Nr_x002e_"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3B8B1A-B52A-4620-9EC2-E9CE36716F87}">
  <ds:schemaRefs>
    <ds:schemaRef ds:uri="http://schemas.microsoft.com/office/2006/metadata/properties"/>
    <ds:schemaRef ds:uri="http://schemas.microsoft.com/office/infopath/2007/PartnerControls"/>
    <ds:schemaRef ds:uri="10d82443-09d3-40b0-8c83-26301ffc3ad6"/>
    <ds:schemaRef ds:uri="ee1859fd-5c03-4aad-a8ae-84688b43cbdc"/>
  </ds:schemaRefs>
</ds:datastoreItem>
</file>

<file path=customXml/itemProps2.xml><?xml version="1.0" encoding="utf-8"?>
<ds:datastoreItem xmlns:ds="http://schemas.openxmlformats.org/officeDocument/2006/customXml" ds:itemID="{871C58F3-0060-4300-9D89-35F496FC17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F6090C-B938-4660-B371-9F9BEED23B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Vilniaus universitetas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Urbanavčiius</dc:creator>
  <cp:keywords/>
  <dc:description/>
  <cp:lastModifiedBy>Rūta Pugžlienė</cp:lastModifiedBy>
  <cp:revision/>
  <dcterms:created xsi:type="dcterms:W3CDTF">2019-05-17T11:14:20Z</dcterms:created>
  <dcterms:modified xsi:type="dcterms:W3CDTF">2026-04-22T11:47:48Z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